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br0002\Documents\USACM\Q2 '21\"/>
    </mc:Choice>
  </mc:AlternateContent>
  <bookViews>
    <workbookView xWindow="0" yWindow="0" windowWidth="20490" windowHeight="7670" tabRatio="455" firstSheet="2" activeTab="2"/>
  </bookViews>
  <sheets>
    <sheet name="TOC" sheetId="1" state="hidden" r:id="rId1"/>
    <sheet name="ReportMeta" sheetId="2" state="hidden" r:id="rId2"/>
    <sheet name="Automation" sheetId="6" r:id="rId3"/>
    <sheet name="Report" sheetId="5" r:id="rId4"/>
    <sheet name="Data" sheetId="3" r:id="rId5"/>
    <sheet name="Reference" sheetId="7" state="veryHidden" r:id="rId6"/>
    <sheet name="Market" sheetId="4" state="hidden" r:id="rId7"/>
  </sheets>
  <definedNames>
    <definedName name="_xlnm._FilterDatabase" localSheetId="4" hidden="1">Data!$A$5:$Y$1396</definedName>
    <definedName name="Report1_Grid1_1" localSheetId="4">Data!$B$5:$Y$1379</definedName>
    <definedName name="Report1_Grid1_3" localSheetId="4">Data!$B$5:$Y$1413</definedName>
    <definedName name="Report1_Grid1_4" localSheetId="4">Data!$B$5:$Y$1400</definedName>
    <definedName name="Report1_Grid1_5" localSheetId="4">Data!$B$5:$Y$1389</definedName>
    <definedName name="ReportMeta_NM_FRURL" localSheetId="1">ReportMeta!$A$3:$E$4</definedName>
    <definedName name="ReportMeta_SUBTLE" localSheetId="1">ReportMeta!$A$6:$A$7</definedName>
  </definedNames>
  <calcPr calcId="152511"/>
</workbook>
</file>

<file path=xl/calcChain.xml><?xml version="1.0" encoding="utf-8"?>
<calcChain xmlns="http://schemas.openxmlformats.org/spreadsheetml/2006/main">
  <c r="C112" i="6" l="1"/>
  <c r="B112" i="6"/>
  <c r="C111" i="6"/>
  <c r="B111" i="6"/>
  <c r="C110" i="6"/>
  <c r="B110" i="6"/>
  <c r="L15" i="6" l="1"/>
  <c r="K15" i="6"/>
  <c r="J15" i="6"/>
  <c r="I15" i="6"/>
  <c r="H15" i="6"/>
  <c r="G15" i="6"/>
  <c r="F15" i="6"/>
  <c r="E15" i="6"/>
  <c r="D15" i="6"/>
  <c r="C15" i="6"/>
  <c r="B15" i="6"/>
  <c r="L14" i="6"/>
  <c r="J14" i="6"/>
  <c r="I14" i="6"/>
  <c r="A1396" i="3" l="1"/>
  <c r="A1395" i="3"/>
  <c r="A1394" i="3"/>
  <c r="A1393" i="3"/>
  <c r="A1392" i="3"/>
  <c r="A1391" i="3"/>
  <c r="A1390" i="3"/>
  <c r="A1389" i="3"/>
  <c r="A1388" i="3"/>
  <c r="A1387" i="3"/>
  <c r="A1386" i="3"/>
  <c r="A1385" i="3"/>
  <c r="A1384" i="3"/>
  <c r="A1383" i="3"/>
  <c r="A1382" i="3"/>
  <c r="A1381" i="3"/>
  <c r="A1380" i="3"/>
  <c r="A1379" i="3"/>
  <c r="A1378" i="3"/>
  <c r="A1377" i="3"/>
  <c r="A1376" i="3"/>
  <c r="A1375" i="3"/>
  <c r="A1374" i="3"/>
  <c r="A1373" i="3"/>
  <c r="A1372" i="3"/>
  <c r="A1371" i="3"/>
  <c r="A1370" i="3"/>
  <c r="A1369" i="3"/>
  <c r="A1368" i="3"/>
  <c r="A1367" i="3"/>
  <c r="A1366" i="3"/>
  <c r="A1365" i="3"/>
  <c r="A1364" i="3"/>
  <c r="A1363" i="3"/>
  <c r="A1362" i="3"/>
  <c r="A1361" i="3"/>
  <c r="A1360" i="3"/>
  <c r="A1359" i="3"/>
  <c r="A1358" i="3"/>
  <c r="A1357" i="3"/>
  <c r="A1356" i="3"/>
  <c r="A1355" i="3"/>
  <c r="A1354" i="3"/>
  <c r="A1353" i="3"/>
  <c r="A1352" i="3"/>
  <c r="A1351" i="3"/>
  <c r="A1350" i="3"/>
  <c r="A1349" i="3"/>
  <c r="A1348" i="3"/>
  <c r="A1347" i="3"/>
  <c r="A1346" i="3"/>
  <c r="A1345" i="3"/>
  <c r="A1344" i="3"/>
  <c r="A1343" i="3"/>
  <c r="A1342" i="3"/>
  <c r="A1341" i="3"/>
  <c r="A1340" i="3"/>
  <c r="A1339" i="3"/>
  <c r="A1338" i="3"/>
  <c r="A1337" i="3"/>
  <c r="A1336" i="3"/>
  <c r="A1335" i="3"/>
  <c r="A1334" i="3"/>
  <c r="A1333" i="3"/>
  <c r="A1332" i="3"/>
  <c r="A1331" i="3"/>
  <c r="A1330" i="3"/>
  <c r="A1329" i="3"/>
  <c r="A1328" i="3"/>
  <c r="A1327" i="3"/>
  <c r="A1326" i="3"/>
  <c r="A1325" i="3"/>
  <c r="A1324" i="3"/>
  <c r="A1323" i="3"/>
  <c r="A1322" i="3"/>
  <c r="A1321" i="3"/>
  <c r="A1320" i="3"/>
  <c r="A1319" i="3"/>
  <c r="A1318" i="3"/>
  <c r="A1317" i="3"/>
  <c r="A1316" i="3"/>
  <c r="A1315" i="3"/>
  <c r="A1314" i="3"/>
  <c r="A1313" i="3"/>
  <c r="A1312" i="3"/>
  <c r="A1311" i="3"/>
  <c r="A1310" i="3"/>
  <c r="A1309" i="3"/>
  <c r="A1308" i="3"/>
  <c r="A1307" i="3"/>
  <c r="A1306" i="3"/>
  <c r="A1305" i="3"/>
  <c r="A1304" i="3"/>
  <c r="A1303" i="3"/>
  <c r="A1302" i="3"/>
  <c r="A1301" i="3"/>
  <c r="A1300" i="3"/>
  <c r="A1299" i="3"/>
  <c r="A1298" i="3"/>
  <c r="A1297" i="3"/>
  <c r="A1296" i="3"/>
  <c r="A1295" i="3"/>
  <c r="A1294" i="3"/>
  <c r="A1293" i="3"/>
  <c r="A1292" i="3"/>
  <c r="A1291" i="3"/>
  <c r="A1290" i="3"/>
  <c r="A1289" i="3"/>
  <c r="A1288" i="3"/>
  <c r="A1287" i="3"/>
  <c r="A1286" i="3"/>
  <c r="A1285" i="3"/>
  <c r="A1284" i="3"/>
  <c r="A1283" i="3"/>
  <c r="A1282" i="3"/>
  <c r="A1281" i="3"/>
  <c r="A1280" i="3"/>
  <c r="A1279" i="3"/>
  <c r="A1278" i="3"/>
  <c r="A1277" i="3"/>
  <c r="A1276" i="3"/>
  <c r="A1275" i="3"/>
  <c r="A1274" i="3"/>
  <c r="A1273" i="3"/>
  <c r="A1272" i="3"/>
  <c r="A1271" i="3"/>
  <c r="A1270" i="3"/>
  <c r="A1269" i="3"/>
  <c r="A1268" i="3"/>
  <c r="A1267" i="3"/>
  <c r="A1266" i="3"/>
  <c r="A1265" i="3"/>
  <c r="A1264" i="3"/>
  <c r="A1263" i="3"/>
  <c r="A1262" i="3"/>
  <c r="A1261" i="3"/>
  <c r="A1260" i="3"/>
  <c r="A1259" i="3"/>
  <c r="A1258" i="3"/>
  <c r="A1257" i="3"/>
  <c r="A1256" i="3"/>
  <c r="A1255" i="3"/>
  <c r="A1254" i="3"/>
  <c r="A1253" i="3"/>
  <c r="A1252" i="3"/>
  <c r="A1251" i="3"/>
  <c r="A1250" i="3"/>
  <c r="A1249" i="3"/>
  <c r="A1248" i="3"/>
  <c r="A1247" i="3"/>
  <c r="A1246" i="3"/>
  <c r="A1245" i="3"/>
  <c r="A1244" i="3"/>
  <c r="A1243" i="3"/>
  <c r="A1242" i="3"/>
  <c r="A1241" i="3"/>
  <c r="A1240" i="3"/>
  <c r="A1239" i="3"/>
  <c r="A1238" i="3"/>
  <c r="A1237" i="3"/>
  <c r="A1236" i="3"/>
  <c r="A1235" i="3"/>
  <c r="A1234" i="3"/>
  <c r="A1233" i="3"/>
  <c r="A1232" i="3"/>
  <c r="A1231" i="3"/>
  <c r="A1230" i="3"/>
  <c r="A1229" i="3"/>
  <c r="A1228" i="3"/>
  <c r="A1227" i="3"/>
  <c r="A1226" i="3"/>
  <c r="A1225" i="3"/>
  <c r="A1224" i="3"/>
  <c r="A1223" i="3"/>
  <c r="A1222" i="3"/>
  <c r="A1221" i="3"/>
  <c r="A1220" i="3"/>
  <c r="A1219" i="3"/>
  <c r="A1218" i="3"/>
  <c r="A1217" i="3"/>
  <c r="A1216" i="3"/>
  <c r="A1215" i="3"/>
  <c r="A1214" i="3"/>
  <c r="A1213" i="3"/>
  <c r="A1212" i="3"/>
  <c r="A1211" i="3"/>
  <c r="A1210" i="3"/>
  <c r="A1209" i="3"/>
  <c r="A1208" i="3"/>
  <c r="A1207" i="3"/>
  <c r="A1206" i="3"/>
  <c r="A1205" i="3"/>
  <c r="A1204" i="3"/>
  <c r="A1203" i="3"/>
  <c r="A1202" i="3"/>
  <c r="A1201" i="3"/>
  <c r="A1200" i="3"/>
  <c r="A1199" i="3"/>
  <c r="A1198" i="3"/>
  <c r="A1197" i="3"/>
  <c r="A1196" i="3"/>
  <c r="A1195" i="3"/>
  <c r="A1194" i="3"/>
  <c r="A1193" i="3"/>
  <c r="A1192" i="3"/>
  <c r="A1191" i="3"/>
  <c r="A1190" i="3"/>
  <c r="A1189" i="3"/>
  <c r="A1188" i="3"/>
  <c r="A1187" i="3"/>
  <c r="A1186" i="3"/>
  <c r="A1185" i="3"/>
  <c r="A1184" i="3"/>
  <c r="A1183" i="3"/>
  <c r="A1182" i="3"/>
  <c r="A1181" i="3"/>
  <c r="A1180" i="3"/>
  <c r="A1179" i="3"/>
  <c r="A1178" i="3"/>
  <c r="A1177" i="3"/>
  <c r="A1176" i="3"/>
  <c r="A1175" i="3"/>
  <c r="A1174" i="3"/>
  <c r="A1173" i="3"/>
  <c r="A1172" i="3"/>
  <c r="A1171" i="3"/>
  <c r="A1170" i="3"/>
  <c r="A1169" i="3"/>
  <c r="A1168" i="3"/>
  <c r="A1167" i="3"/>
  <c r="A1166" i="3"/>
  <c r="A1165" i="3"/>
  <c r="A1164" i="3"/>
  <c r="A1163" i="3"/>
  <c r="A1162" i="3"/>
  <c r="A1161" i="3"/>
  <c r="A1160" i="3"/>
  <c r="A1159" i="3"/>
  <c r="A1158" i="3"/>
  <c r="A1157" i="3"/>
  <c r="A1156" i="3"/>
  <c r="A1155" i="3"/>
  <c r="A1154" i="3"/>
  <c r="A1153" i="3"/>
  <c r="A1152" i="3"/>
  <c r="A1151" i="3"/>
  <c r="A1150" i="3"/>
  <c r="A1149" i="3"/>
  <c r="A1148" i="3"/>
  <c r="A1147" i="3"/>
  <c r="A1146" i="3"/>
  <c r="A1145" i="3"/>
  <c r="A1144" i="3"/>
  <c r="A1143" i="3"/>
  <c r="A1142" i="3"/>
  <c r="A1141" i="3"/>
  <c r="A1140" i="3"/>
  <c r="A1139" i="3"/>
  <c r="A1138" i="3"/>
  <c r="A1137" i="3"/>
  <c r="A1136" i="3"/>
  <c r="A1135" i="3"/>
  <c r="A1134" i="3"/>
  <c r="A1133" i="3"/>
  <c r="A1132" i="3"/>
  <c r="A1131" i="3"/>
  <c r="A1130" i="3"/>
  <c r="A1129" i="3"/>
  <c r="A1128" i="3"/>
  <c r="A1127" i="3"/>
  <c r="A1126" i="3"/>
  <c r="A1125" i="3"/>
  <c r="A1124" i="3"/>
  <c r="A1123" i="3"/>
  <c r="A1122" i="3"/>
  <c r="A1121" i="3"/>
  <c r="A1120" i="3"/>
  <c r="A1119" i="3"/>
  <c r="A1118" i="3"/>
  <c r="A1117" i="3"/>
  <c r="A1116" i="3"/>
  <c r="A1115" i="3"/>
  <c r="A1114" i="3"/>
  <c r="A1113" i="3"/>
  <c r="A1112" i="3"/>
  <c r="A1111" i="3"/>
  <c r="A1110" i="3"/>
  <c r="A1109" i="3"/>
  <c r="A1108" i="3"/>
  <c r="A1107" i="3"/>
  <c r="A1106" i="3"/>
  <c r="A1105" i="3"/>
  <c r="A1104" i="3"/>
  <c r="A1103" i="3"/>
  <c r="A1102" i="3"/>
  <c r="A1101" i="3"/>
  <c r="A1100" i="3"/>
  <c r="A1099" i="3"/>
  <c r="A1098" i="3"/>
  <c r="A1097" i="3"/>
  <c r="A1096" i="3"/>
  <c r="A1095" i="3"/>
  <c r="A1094" i="3"/>
  <c r="A1093" i="3"/>
  <c r="A1092" i="3"/>
  <c r="A1091" i="3"/>
  <c r="A1090" i="3"/>
  <c r="A1089" i="3"/>
  <c r="A1088" i="3"/>
  <c r="A1087" i="3"/>
  <c r="A1086" i="3"/>
  <c r="A1085" i="3"/>
  <c r="A1084" i="3"/>
  <c r="A1083" i="3"/>
  <c r="A1082" i="3"/>
  <c r="A1081" i="3"/>
  <c r="A1080" i="3"/>
  <c r="A1079" i="3"/>
  <c r="A1078" i="3"/>
  <c r="A1077" i="3"/>
  <c r="A1076" i="3"/>
  <c r="A1075" i="3"/>
  <c r="A1074" i="3"/>
  <c r="A1073" i="3"/>
  <c r="A1072" i="3"/>
  <c r="A1071" i="3"/>
  <c r="A1070" i="3"/>
  <c r="A1069" i="3"/>
  <c r="A1068" i="3"/>
  <c r="A1067" i="3"/>
  <c r="A1066" i="3"/>
  <c r="A1065" i="3"/>
  <c r="A1064" i="3"/>
  <c r="A1063" i="3"/>
  <c r="A1062" i="3"/>
  <c r="A1061" i="3"/>
  <c r="A1060" i="3"/>
  <c r="A1059" i="3"/>
  <c r="A1058" i="3"/>
  <c r="A1057" i="3"/>
  <c r="A1056" i="3"/>
  <c r="A1055" i="3"/>
  <c r="A1054" i="3"/>
  <c r="A1053" i="3"/>
  <c r="A1052" i="3"/>
  <c r="A1051" i="3"/>
  <c r="A1050" i="3"/>
  <c r="A1049" i="3"/>
  <c r="A1048" i="3"/>
  <c r="A1047" i="3"/>
  <c r="A1046" i="3"/>
  <c r="A1045" i="3"/>
  <c r="A1044" i="3"/>
  <c r="A1043" i="3"/>
  <c r="A1042" i="3"/>
  <c r="A1041" i="3"/>
  <c r="A1040" i="3"/>
  <c r="A1039" i="3"/>
  <c r="A1038" i="3"/>
  <c r="A1037" i="3"/>
  <c r="A1036" i="3"/>
  <c r="A1035" i="3"/>
  <c r="A1034" i="3"/>
  <c r="A1033" i="3"/>
  <c r="A1032" i="3"/>
  <c r="A1031" i="3"/>
  <c r="A1030" i="3"/>
  <c r="A1029" i="3"/>
  <c r="A1028" i="3"/>
  <c r="A1027" i="3"/>
  <c r="A1026" i="3"/>
  <c r="A1025" i="3"/>
  <c r="A1024" i="3"/>
  <c r="A1023" i="3"/>
  <c r="A1022" i="3"/>
  <c r="A1021" i="3"/>
  <c r="A1020" i="3"/>
  <c r="A1019" i="3"/>
  <c r="A1018" i="3"/>
  <c r="A1017" i="3"/>
  <c r="A1016" i="3"/>
  <c r="A1015" i="3"/>
  <c r="A1014" i="3"/>
  <c r="A1013" i="3"/>
  <c r="A1012" i="3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G9" i="5" l="1"/>
  <c r="F8" i="5"/>
  <c r="C57" i="6"/>
  <c r="B57" i="6"/>
  <c r="G61" i="6"/>
  <c r="G60" i="6"/>
  <c r="B61" i="6"/>
  <c r="C61" i="6"/>
  <c r="D61" i="6"/>
  <c r="E61" i="6"/>
  <c r="B60" i="6"/>
  <c r="C60" i="6"/>
  <c r="D60" i="6"/>
  <c r="E60" i="6"/>
  <c r="C52" i="6"/>
  <c r="C53" i="6"/>
  <c r="C54" i="6"/>
  <c r="C55" i="6"/>
  <c r="C56" i="6"/>
  <c r="B52" i="6"/>
  <c r="B53" i="6"/>
  <c r="B54" i="6"/>
  <c r="B55" i="6"/>
  <c r="B92" i="6"/>
  <c r="B18" i="6" l="1"/>
  <c r="C27" i="6" l="1"/>
  <c r="F61" i="6" l="1"/>
  <c r="F60" i="6"/>
  <c r="B56" i="6" l="1"/>
  <c r="C119" i="6"/>
  <c r="C120" i="6"/>
  <c r="C121" i="6"/>
  <c r="C122" i="6"/>
  <c r="C123" i="6"/>
  <c r="C124" i="6"/>
  <c r="C125" i="6"/>
  <c r="C126" i="6"/>
  <c r="C127" i="6"/>
  <c r="C128" i="6"/>
  <c r="C118" i="6"/>
  <c r="C117" i="6"/>
  <c r="B117" i="6"/>
  <c r="B119" i="6"/>
  <c r="B120" i="6"/>
  <c r="B121" i="6"/>
  <c r="B122" i="6"/>
  <c r="B123" i="6"/>
  <c r="B124" i="6"/>
  <c r="B125" i="6"/>
  <c r="B126" i="6"/>
  <c r="B127" i="6"/>
  <c r="B128" i="6"/>
  <c r="B118" i="6"/>
  <c r="C105" i="6"/>
  <c r="C106" i="6"/>
  <c r="C107" i="6"/>
  <c r="C108" i="6"/>
  <c r="C104" i="6"/>
  <c r="C103" i="6"/>
  <c r="B103" i="6"/>
  <c r="B105" i="6"/>
  <c r="B106" i="6"/>
  <c r="B107" i="6"/>
  <c r="B108" i="6"/>
  <c r="B104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B89" i="6"/>
  <c r="B90" i="6"/>
  <c r="B91" i="6"/>
  <c r="B93" i="6"/>
  <c r="B94" i="6"/>
  <c r="B95" i="6"/>
  <c r="B96" i="6"/>
  <c r="B97" i="6"/>
  <c r="B98" i="6"/>
  <c r="B88" i="6"/>
  <c r="B87" i="6"/>
  <c r="B86" i="6"/>
  <c r="B85" i="6"/>
  <c r="B84" i="6"/>
  <c r="L18" i="6"/>
  <c r="K18" i="6"/>
  <c r="J18" i="6"/>
  <c r="I18" i="6"/>
  <c r="H18" i="6"/>
  <c r="G18" i="6"/>
  <c r="F18" i="6"/>
  <c r="E18" i="6"/>
  <c r="D18" i="6"/>
  <c r="C18" i="6"/>
  <c r="F14" i="6" l="1"/>
  <c r="E14" i="6"/>
  <c r="D14" i="6"/>
  <c r="C14" i="6"/>
  <c r="B14" i="6"/>
  <c r="L13" i="6"/>
  <c r="K13" i="6"/>
  <c r="J13" i="6"/>
  <c r="I13" i="6"/>
  <c r="H13" i="6"/>
  <c r="G13" i="6"/>
  <c r="F13" i="6"/>
  <c r="E13" i="6"/>
  <c r="D13" i="6"/>
  <c r="C13" i="6"/>
  <c r="B13" i="6"/>
  <c r="C35" i="5" l="1"/>
  <c r="C36" i="5"/>
  <c r="C37" i="5"/>
  <c r="C38" i="5"/>
  <c r="C34" i="5"/>
  <c r="C33" i="5"/>
  <c r="C39" i="5"/>
  <c r="C32" i="5"/>
  <c r="C29" i="6" l="1"/>
  <c r="B29" i="6" s="1"/>
  <c r="C28" i="6"/>
  <c r="B28" i="6" s="1"/>
  <c r="B27" i="6"/>
  <c r="L28" i="6" l="1"/>
  <c r="L29" i="6" s="1"/>
  <c r="J27" i="6" l="1"/>
  <c r="I27" i="6" s="1"/>
  <c r="B48" i="6"/>
  <c r="B47" i="6"/>
  <c r="B46" i="6"/>
  <c r="B45" i="6"/>
  <c r="B42" i="6"/>
  <c r="B41" i="6"/>
  <c r="B40" i="6"/>
  <c r="B39" i="6"/>
  <c r="C36" i="6"/>
  <c r="C35" i="6"/>
  <c r="C34" i="6"/>
  <c r="C33" i="6"/>
  <c r="B36" i="6"/>
  <c r="B35" i="6"/>
  <c r="B34" i="6"/>
  <c r="B33" i="6"/>
  <c r="C24" i="6"/>
  <c r="C23" i="6"/>
  <c r="C22" i="6"/>
  <c r="B24" i="6"/>
  <c r="B23" i="6"/>
  <c r="B22" i="6"/>
  <c r="B9" i="6"/>
  <c r="B8" i="6"/>
  <c r="C5" i="6"/>
  <c r="C4" i="6"/>
  <c r="C3" i="6"/>
  <c r="B5" i="6"/>
  <c r="B4" i="6"/>
  <c r="B3" i="6"/>
  <c r="C40" i="5" l="1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4" i="5"/>
  <c r="C13" i="5"/>
  <c r="B78" i="6" l="1"/>
  <c r="D78" i="6"/>
  <c r="C78" i="6"/>
  <c r="B74" i="6"/>
  <c r="D74" i="6"/>
  <c r="C74" i="6"/>
  <c r="C79" i="6"/>
  <c r="B79" i="6"/>
  <c r="D79" i="6"/>
  <c r="C77" i="6"/>
  <c r="B77" i="6"/>
  <c r="D77" i="6"/>
  <c r="C73" i="6"/>
  <c r="B73" i="6"/>
  <c r="D73" i="6"/>
  <c r="D75" i="6"/>
  <c r="C75" i="6"/>
  <c r="B75" i="6"/>
  <c r="C76" i="6"/>
  <c r="D76" i="6"/>
  <c r="B76" i="6"/>
  <c r="D72" i="6"/>
  <c r="B72" i="6"/>
  <c r="C72" i="6"/>
  <c r="B71" i="6"/>
  <c r="D71" i="6"/>
  <c r="C71" i="6"/>
  <c r="B67" i="6"/>
  <c r="D67" i="6"/>
  <c r="C67" i="6"/>
  <c r="C70" i="6"/>
  <c r="B70" i="6"/>
  <c r="D70" i="6"/>
  <c r="B69" i="6"/>
  <c r="D69" i="6"/>
  <c r="C69" i="6"/>
  <c r="C66" i="6"/>
  <c r="B66" i="6"/>
  <c r="D66" i="6"/>
  <c r="C68" i="6"/>
  <c r="D68" i="6"/>
  <c r="B68" i="6"/>
  <c r="B6" i="5"/>
  <c r="B56" i="5" l="1"/>
  <c r="A56" i="5" s="1"/>
  <c r="B60" i="5"/>
  <c r="A60" i="5" s="1"/>
  <c r="B46" i="5"/>
  <c r="A46" i="5" s="1"/>
  <c r="B50" i="5"/>
  <c r="A50" i="5" s="1"/>
  <c r="B34" i="5"/>
  <c r="A34" i="5" s="1"/>
  <c r="B38" i="5"/>
  <c r="A38" i="5" s="1"/>
  <c r="B32" i="5"/>
  <c r="A32" i="5" s="1"/>
  <c r="B59" i="5"/>
  <c r="A59" i="5" s="1"/>
  <c r="B45" i="5"/>
  <c r="A45" i="5" s="1"/>
  <c r="B53" i="5"/>
  <c r="A53" i="5" s="1"/>
  <c r="B57" i="5"/>
  <c r="A57" i="5" s="1"/>
  <c r="B61" i="5"/>
  <c r="A61" i="5" s="1"/>
  <c r="B43" i="5"/>
  <c r="A43" i="5" s="1"/>
  <c r="B47" i="5"/>
  <c r="A47" i="5" s="1"/>
  <c r="B35" i="5"/>
  <c r="A35" i="5" s="1"/>
  <c r="B39" i="5"/>
  <c r="A39" i="5" s="1"/>
  <c r="B49" i="5"/>
  <c r="A49" i="5" s="1"/>
  <c r="B33" i="5"/>
  <c r="A33" i="5" s="1"/>
  <c r="B54" i="5"/>
  <c r="A54" i="5" s="1"/>
  <c r="B58" i="5"/>
  <c r="A58" i="5" s="1"/>
  <c r="B44" i="5"/>
  <c r="A44" i="5" s="1"/>
  <c r="B48" i="5"/>
  <c r="A48" i="5" s="1"/>
  <c r="B36" i="5"/>
  <c r="A36" i="5" s="1"/>
  <c r="B40" i="5"/>
  <c r="A40" i="5" s="1"/>
  <c r="B55" i="5"/>
  <c r="A55" i="5" s="1"/>
  <c r="B37" i="5"/>
  <c r="A37" i="5" s="1"/>
  <c r="A6" i="5"/>
  <c r="B20" i="5"/>
  <c r="A20" i="5" s="1"/>
  <c r="B16" i="5"/>
  <c r="A16" i="5" s="1"/>
  <c r="H16" i="5" s="1"/>
  <c r="B52" i="5"/>
  <c r="A52" i="5" s="1"/>
  <c r="B28" i="5"/>
  <c r="A28" i="5" s="1"/>
  <c r="B12" i="5"/>
  <c r="A12" i="5" s="1"/>
  <c r="B24" i="5"/>
  <c r="A24" i="5" s="1"/>
  <c r="B10" i="5"/>
  <c r="A10" i="5" s="1"/>
  <c r="B51" i="5"/>
  <c r="A51" i="5" s="1"/>
  <c r="B31" i="5"/>
  <c r="A31" i="5" s="1"/>
  <c r="B27" i="5"/>
  <c r="A27" i="5" s="1"/>
  <c r="B23" i="5"/>
  <c r="A23" i="5" s="1"/>
  <c r="B19" i="5"/>
  <c r="A19" i="5" s="1"/>
  <c r="B15" i="5"/>
  <c r="A15" i="5" s="1"/>
  <c r="B7" i="5"/>
  <c r="A7" i="5" s="1"/>
  <c r="F7" i="5" s="1"/>
  <c r="B11" i="5"/>
  <c r="A11" i="5" s="1"/>
  <c r="B62" i="5"/>
  <c r="A62" i="5" s="1"/>
  <c r="B42" i="5"/>
  <c r="A42" i="5" s="1"/>
  <c r="B30" i="5"/>
  <c r="A30" i="5" s="1"/>
  <c r="B26" i="5"/>
  <c r="A26" i="5" s="1"/>
  <c r="B22" i="5"/>
  <c r="A22" i="5" s="1"/>
  <c r="B18" i="5"/>
  <c r="A18" i="5" s="1"/>
  <c r="B14" i="5"/>
  <c r="A14" i="5" s="1"/>
  <c r="B8" i="5"/>
  <c r="A8" i="5" s="1"/>
  <c r="B41" i="5"/>
  <c r="A41" i="5" s="1"/>
  <c r="B29" i="5"/>
  <c r="A29" i="5" s="1"/>
  <c r="B25" i="5"/>
  <c r="A25" i="5" s="1"/>
  <c r="B21" i="5"/>
  <c r="A21" i="5" s="1"/>
  <c r="B17" i="5"/>
  <c r="A17" i="5" s="1"/>
  <c r="B13" i="5"/>
  <c r="A13" i="5" s="1"/>
  <c r="B9" i="5"/>
  <c r="A9" i="5" s="1"/>
  <c r="F62" i="5" l="1"/>
  <c r="G62" i="5"/>
  <c r="F61" i="5"/>
  <c r="J61" i="5"/>
  <c r="N61" i="5"/>
  <c r="R61" i="5"/>
  <c r="V61" i="5"/>
  <c r="Z61" i="5"/>
  <c r="G61" i="5"/>
  <c r="K61" i="5"/>
  <c r="O61" i="5"/>
  <c r="S61" i="5"/>
  <c r="W61" i="5"/>
  <c r="AA61" i="5"/>
  <c r="H61" i="5"/>
  <c r="L61" i="5"/>
  <c r="P61" i="5"/>
  <c r="T61" i="5"/>
  <c r="X61" i="5"/>
  <c r="AB61" i="5"/>
  <c r="I61" i="5"/>
  <c r="Y61" i="5"/>
  <c r="M61" i="5"/>
  <c r="AC61" i="5"/>
  <c r="Q61" i="5"/>
  <c r="U61" i="5"/>
  <c r="F50" i="5"/>
  <c r="J50" i="5"/>
  <c r="N50" i="5"/>
  <c r="R50" i="5"/>
  <c r="V50" i="5"/>
  <c r="Z50" i="5"/>
  <c r="I50" i="5"/>
  <c r="U50" i="5"/>
  <c r="G50" i="5"/>
  <c r="K50" i="5"/>
  <c r="O50" i="5"/>
  <c r="S50" i="5"/>
  <c r="W50" i="5"/>
  <c r="AA50" i="5"/>
  <c r="M50" i="5"/>
  <c r="AC50" i="5"/>
  <c r="H50" i="5"/>
  <c r="L50" i="5"/>
  <c r="P50" i="5"/>
  <c r="T50" i="5"/>
  <c r="X50" i="5"/>
  <c r="AB50" i="5"/>
  <c r="Q50" i="5"/>
  <c r="Y50" i="5"/>
  <c r="M36" i="5"/>
  <c r="Y36" i="5"/>
  <c r="V36" i="5"/>
  <c r="I36" i="5"/>
  <c r="J36" i="5"/>
  <c r="AC36" i="5"/>
  <c r="Q36" i="5"/>
  <c r="O36" i="5"/>
  <c r="S36" i="5"/>
  <c r="P36" i="5"/>
  <c r="X36" i="5"/>
  <c r="AA36" i="5"/>
  <c r="H36" i="5"/>
  <c r="U36" i="5"/>
  <c r="L36" i="5"/>
  <c r="W36" i="5"/>
  <c r="N36" i="5"/>
  <c r="T36" i="5"/>
  <c r="R36" i="5"/>
  <c r="AB36" i="5"/>
  <c r="G36" i="5"/>
  <c r="Z36" i="5"/>
  <c r="F36" i="5"/>
  <c r="K36" i="5"/>
  <c r="F54" i="5"/>
  <c r="J54" i="5"/>
  <c r="N54" i="5"/>
  <c r="R54" i="5"/>
  <c r="V54" i="5"/>
  <c r="Z54" i="5"/>
  <c r="G54" i="5"/>
  <c r="K54" i="5"/>
  <c r="O54" i="5"/>
  <c r="S54" i="5"/>
  <c r="W54" i="5"/>
  <c r="AA54" i="5"/>
  <c r="H54" i="5"/>
  <c r="L54" i="5"/>
  <c r="P54" i="5"/>
  <c r="T54" i="5"/>
  <c r="X54" i="5"/>
  <c r="AB54" i="5"/>
  <c r="Q54" i="5"/>
  <c r="AC54" i="5"/>
  <c r="U54" i="5"/>
  <c r="M54" i="5"/>
  <c r="I54" i="5"/>
  <c r="Y54" i="5"/>
  <c r="N35" i="5"/>
  <c r="I35" i="5"/>
  <c r="R35" i="5"/>
  <c r="M35" i="5"/>
  <c r="U35" i="5"/>
  <c r="Z35" i="5"/>
  <c r="O35" i="5"/>
  <c r="X35" i="5"/>
  <c r="H35" i="5"/>
  <c r="Y35" i="5"/>
  <c r="P35" i="5"/>
  <c r="AC35" i="5"/>
  <c r="F35" i="5"/>
  <c r="L35" i="5"/>
  <c r="Q35" i="5"/>
  <c r="AA35" i="5"/>
  <c r="T35" i="5"/>
  <c r="G35" i="5"/>
  <c r="K35" i="5"/>
  <c r="V35" i="5"/>
  <c r="J35" i="5"/>
  <c r="AB35" i="5"/>
  <c r="W35" i="5"/>
  <c r="S35" i="5"/>
  <c r="F57" i="5"/>
  <c r="J57" i="5"/>
  <c r="N57" i="5"/>
  <c r="R57" i="5"/>
  <c r="V57" i="5"/>
  <c r="Z57" i="5"/>
  <c r="G57" i="5"/>
  <c r="K57" i="5"/>
  <c r="O57" i="5"/>
  <c r="S57" i="5"/>
  <c r="W57" i="5"/>
  <c r="AA57" i="5"/>
  <c r="H57" i="5"/>
  <c r="L57" i="5"/>
  <c r="P57" i="5"/>
  <c r="T57" i="5"/>
  <c r="X57" i="5"/>
  <c r="AB57" i="5"/>
  <c r="I57" i="5"/>
  <c r="Y57" i="5"/>
  <c r="M57" i="5"/>
  <c r="AC57" i="5"/>
  <c r="Q57" i="5"/>
  <c r="U57" i="5"/>
  <c r="X32" i="5"/>
  <c r="S32" i="5"/>
  <c r="G32" i="5"/>
  <c r="Z32" i="5"/>
  <c r="W32" i="5"/>
  <c r="J32" i="5"/>
  <c r="V32" i="5"/>
  <c r="O32" i="5"/>
  <c r="R32" i="5"/>
  <c r="M32" i="5"/>
  <c r="Q32" i="5"/>
  <c r="K32" i="5"/>
  <c r="T32" i="5"/>
  <c r="Y32" i="5"/>
  <c r="AB32" i="5"/>
  <c r="P32" i="5"/>
  <c r="N32" i="5"/>
  <c r="I32" i="5"/>
  <c r="L32" i="5"/>
  <c r="AC32" i="5"/>
  <c r="U32" i="5"/>
  <c r="F32" i="5"/>
  <c r="AA32" i="5"/>
  <c r="H32" i="5"/>
  <c r="G46" i="5"/>
  <c r="F46" i="5"/>
  <c r="H46" i="5"/>
  <c r="I46" i="5"/>
  <c r="J46" i="5"/>
  <c r="N46" i="5"/>
  <c r="R46" i="5"/>
  <c r="V46" i="5"/>
  <c r="Z46" i="5"/>
  <c r="U46" i="5"/>
  <c r="K46" i="5"/>
  <c r="O46" i="5"/>
  <c r="S46" i="5"/>
  <c r="W46" i="5"/>
  <c r="AA46" i="5"/>
  <c r="Q46" i="5"/>
  <c r="AC46" i="5"/>
  <c r="L46" i="5"/>
  <c r="P46" i="5"/>
  <c r="T46" i="5"/>
  <c r="X46" i="5"/>
  <c r="AB46" i="5"/>
  <c r="M46" i="5"/>
  <c r="Y46" i="5"/>
  <c r="F51" i="5"/>
  <c r="J51" i="5"/>
  <c r="N51" i="5"/>
  <c r="R51" i="5"/>
  <c r="V51" i="5"/>
  <c r="Z51" i="5"/>
  <c r="G51" i="5"/>
  <c r="K51" i="5"/>
  <c r="O51" i="5"/>
  <c r="S51" i="5"/>
  <c r="W51" i="5"/>
  <c r="AA51" i="5"/>
  <c r="H51" i="5"/>
  <c r="L51" i="5"/>
  <c r="P51" i="5"/>
  <c r="T51" i="5"/>
  <c r="X51" i="5"/>
  <c r="AB51" i="5"/>
  <c r="I51" i="5"/>
  <c r="Y51" i="5"/>
  <c r="U51" i="5"/>
  <c r="M51" i="5"/>
  <c r="AC51" i="5"/>
  <c r="Q51" i="5"/>
  <c r="F58" i="5"/>
  <c r="J58" i="5"/>
  <c r="N58" i="5"/>
  <c r="R58" i="5"/>
  <c r="V58" i="5"/>
  <c r="Z58" i="5"/>
  <c r="G58" i="5"/>
  <c r="K58" i="5"/>
  <c r="O58" i="5"/>
  <c r="S58" i="5"/>
  <c r="W58" i="5"/>
  <c r="AA58" i="5"/>
  <c r="H58" i="5"/>
  <c r="L58" i="5"/>
  <c r="P58" i="5"/>
  <c r="T58" i="5"/>
  <c r="X58" i="5"/>
  <c r="AB58" i="5"/>
  <c r="Q58" i="5"/>
  <c r="M58" i="5"/>
  <c r="U58" i="5"/>
  <c r="AC58" i="5"/>
  <c r="I58" i="5"/>
  <c r="Y58" i="5"/>
  <c r="W39" i="5"/>
  <c r="R39" i="5"/>
  <c r="M39" i="5"/>
  <c r="F39" i="5"/>
  <c r="X39" i="5"/>
  <c r="L39" i="5"/>
  <c r="P39" i="5"/>
  <c r="K39" i="5"/>
  <c r="AC39" i="5"/>
  <c r="V39" i="5"/>
  <c r="Q39" i="5"/>
  <c r="J39" i="5"/>
  <c r="AB39" i="5"/>
  <c r="G39" i="5"/>
  <c r="T39" i="5"/>
  <c r="H39" i="5"/>
  <c r="S39" i="5"/>
  <c r="N39" i="5"/>
  <c r="I39" i="5"/>
  <c r="AA39" i="5"/>
  <c r="O39" i="5"/>
  <c r="Z39" i="5"/>
  <c r="U39" i="5"/>
  <c r="Y39" i="5"/>
  <c r="H37" i="5"/>
  <c r="U37" i="5"/>
  <c r="Y37" i="5"/>
  <c r="P37" i="5"/>
  <c r="R37" i="5"/>
  <c r="F37" i="5"/>
  <c r="G37" i="5"/>
  <c r="AC37" i="5"/>
  <c r="T37" i="5"/>
  <c r="O37" i="5"/>
  <c r="Z37" i="5"/>
  <c r="S37" i="5"/>
  <c r="W37" i="5"/>
  <c r="AB37" i="5"/>
  <c r="L37" i="5"/>
  <c r="M37" i="5"/>
  <c r="X37" i="5"/>
  <c r="J37" i="5"/>
  <c r="Q37" i="5"/>
  <c r="K37" i="5"/>
  <c r="N37" i="5"/>
  <c r="I37" i="5"/>
  <c r="V37" i="5"/>
  <c r="AA37" i="5"/>
  <c r="F48" i="5"/>
  <c r="J48" i="5"/>
  <c r="N48" i="5"/>
  <c r="R48" i="5"/>
  <c r="V48" i="5"/>
  <c r="Z48" i="5"/>
  <c r="I48" i="5"/>
  <c r="U48" i="5"/>
  <c r="G48" i="5"/>
  <c r="K48" i="5"/>
  <c r="O48" i="5"/>
  <c r="S48" i="5"/>
  <c r="W48" i="5"/>
  <c r="AA48" i="5"/>
  <c r="M48" i="5"/>
  <c r="AC48" i="5"/>
  <c r="H48" i="5"/>
  <c r="L48" i="5"/>
  <c r="P48" i="5"/>
  <c r="T48" i="5"/>
  <c r="X48" i="5"/>
  <c r="AB48" i="5"/>
  <c r="Q48" i="5"/>
  <c r="Y48" i="5"/>
  <c r="Q33" i="5"/>
  <c r="Z33" i="5"/>
  <c r="Y33" i="5"/>
  <c r="V33" i="5"/>
  <c r="O33" i="5"/>
  <c r="J33" i="5"/>
  <c r="AB33" i="5"/>
  <c r="X33" i="5"/>
  <c r="G33" i="5"/>
  <c r="K33" i="5"/>
  <c r="I33" i="5"/>
  <c r="W33" i="5"/>
  <c r="T33" i="5"/>
  <c r="L33" i="5"/>
  <c r="S33" i="5"/>
  <c r="P33" i="5"/>
  <c r="N33" i="5"/>
  <c r="F33" i="5"/>
  <c r="AA33" i="5"/>
  <c r="H33" i="5"/>
  <c r="U33" i="5"/>
  <c r="AC33" i="5"/>
  <c r="M33" i="5"/>
  <c r="R33" i="5"/>
  <c r="F47" i="5"/>
  <c r="J47" i="5"/>
  <c r="N47" i="5"/>
  <c r="R47" i="5"/>
  <c r="V47" i="5"/>
  <c r="Z47" i="5"/>
  <c r="M47" i="5"/>
  <c r="G47" i="5"/>
  <c r="K47" i="5"/>
  <c r="O47" i="5"/>
  <c r="S47" i="5"/>
  <c r="W47" i="5"/>
  <c r="AA47" i="5"/>
  <c r="I47" i="5"/>
  <c r="U47" i="5"/>
  <c r="Y47" i="5"/>
  <c r="H47" i="5"/>
  <c r="L47" i="5"/>
  <c r="P47" i="5"/>
  <c r="T47" i="5"/>
  <c r="X47" i="5"/>
  <c r="AB47" i="5"/>
  <c r="Q47" i="5"/>
  <c r="AC47" i="5"/>
  <c r="F53" i="5"/>
  <c r="J53" i="5"/>
  <c r="N53" i="5"/>
  <c r="R53" i="5"/>
  <c r="V53" i="5"/>
  <c r="Z53" i="5"/>
  <c r="G53" i="5"/>
  <c r="K53" i="5"/>
  <c r="O53" i="5"/>
  <c r="S53" i="5"/>
  <c r="W53" i="5"/>
  <c r="AA53" i="5"/>
  <c r="H53" i="5"/>
  <c r="L53" i="5"/>
  <c r="P53" i="5"/>
  <c r="T53" i="5"/>
  <c r="X53" i="5"/>
  <c r="AB53" i="5"/>
  <c r="I53" i="5"/>
  <c r="Y53" i="5"/>
  <c r="M53" i="5"/>
  <c r="AC53" i="5"/>
  <c r="Q53" i="5"/>
  <c r="U53" i="5"/>
  <c r="G38" i="5"/>
  <c r="P38" i="5"/>
  <c r="L38" i="5"/>
  <c r="V38" i="5"/>
  <c r="U38" i="5"/>
  <c r="F38" i="5"/>
  <c r="W38" i="5"/>
  <c r="I38" i="5"/>
  <c r="M38" i="5"/>
  <c r="AA38" i="5"/>
  <c r="X38" i="5"/>
  <c r="K38" i="5"/>
  <c r="H38" i="5"/>
  <c r="Q38" i="5"/>
  <c r="AB38" i="5"/>
  <c r="O38" i="5"/>
  <c r="R38" i="5"/>
  <c r="N38" i="5"/>
  <c r="Z38" i="5"/>
  <c r="J38" i="5"/>
  <c r="S38" i="5"/>
  <c r="T38" i="5"/>
  <c r="Y38" i="5"/>
  <c r="AC38" i="5"/>
  <c r="F60" i="5"/>
  <c r="J60" i="5"/>
  <c r="N60" i="5"/>
  <c r="R60" i="5"/>
  <c r="V60" i="5"/>
  <c r="Z60" i="5"/>
  <c r="G60" i="5"/>
  <c r="K60" i="5"/>
  <c r="O60" i="5"/>
  <c r="S60" i="5"/>
  <c r="W60" i="5"/>
  <c r="AA60" i="5"/>
  <c r="H60" i="5"/>
  <c r="L60" i="5"/>
  <c r="P60" i="5"/>
  <c r="T60" i="5"/>
  <c r="X60" i="5"/>
  <c r="AB60" i="5"/>
  <c r="Q60" i="5"/>
  <c r="M60" i="5"/>
  <c r="U60" i="5"/>
  <c r="AC60" i="5"/>
  <c r="I60" i="5"/>
  <c r="Y60" i="5"/>
  <c r="J62" i="5"/>
  <c r="N62" i="5"/>
  <c r="R62" i="5"/>
  <c r="V62" i="5"/>
  <c r="Z62" i="5"/>
  <c r="K62" i="5"/>
  <c r="O62" i="5"/>
  <c r="S62" i="5"/>
  <c r="W62" i="5"/>
  <c r="AA62" i="5"/>
  <c r="H62" i="5"/>
  <c r="L62" i="5"/>
  <c r="P62" i="5"/>
  <c r="T62" i="5"/>
  <c r="X62" i="5"/>
  <c r="AB62" i="5"/>
  <c r="Q62" i="5"/>
  <c r="U62" i="5"/>
  <c r="M62" i="5"/>
  <c r="I62" i="5"/>
  <c r="Y62" i="5"/>
  <c r="AC62" i="5"/>
  <c r="F59" i="5"/>
  <c r="J59" i="5"/>
  <c r="N59" i="5"/>
  <c r="R59" i="5"/>
  <c r="V59" i="5"/>
  <c r="Z59" i="5"/>
  <c r="G59" i="5"/>
  <c r="K59" i="5"/>
  <c r="O59" i="5"/>
  <c r="S59" i="5"/>
  <c r="W59" i="5"/>
  <c r="AA59" i="5"/>
  <c r="H59" i="5"/>
  <c r="L59" i="5"/>
  <c r="P59" i="5"/>
  <c r="T59" i="5"/>
  <c r="X59" i="5"/>
  <c r="AB59" i="5"/>
  <c r="I59" i="5"/>
  <c r="Y59" i="5"/>
  <c r="M59" i="5"/>
  <c r="AC59" i="5"/>
  <c r="Q59" i="5"/>
  <c r="U59" i="5"/>
  <c r="F55" i="5"/>
  <c r="J55" i="5"/>
  <c r="N55" i="5"/>
  <c r="R55" i="5"/>
  <c r="V55" i="5"/>
  <c r="Z55" i="5"/>
  <c r="G55" i="5"/>
  <c r="K55" i="5"/>
  <c r="O55" i="5"/>
  <c r="S55" i="5"/>
  <c r="W55" i="5"/>
  <c r="AA55" i="5"/>
  <c r="H55" i="5"/>
  <c r="L55" i="5"/>
  <c r="P55" i="5"/>
  <c r="T55" i="5"/>
  <c r="X55" i="5"/>
  <c r="AB55" i="5"/>
  <c r="I55" i="5"/>
  <c r="Y55" i="5"/>
  <c r="M55" i="5"/>
  <c r="AC55" i="5"/>
  <c r="U55" i="5"/>
  <c r="Q55" i="5"/>
  <c r="F44" i="5"/>
  <c r="J44" i="5"/>
  <c r="N44" i="5"/>
  <c r="R44" i="5"/>
  <c r="V44" i="5"/>
  <c r="Z44" i="5"/>
  <c r="G44" i="5"/>
  <c r="K44" i="5"/>
  <c r="O44" i="5"/>
  <c r="S44" i="5"/>
  <c r="W44" i="5"/>
  <c r="AA44" i="5"/>
  <c r="H44" i="5"/>
  <c r="L44" i="5"/>
  <c r="P44" i="5"/>
  <c r="T44" i="5"/>
  <c r="X44" i="5"/>
  <c r="AB44" i="5"/>
  <c r="I44" i="5"/>
  <c r="Y44" i="5"/>
  <c r="M44" i="5"/>
  <c r="AC44" i="5"/>
  <c r="U44" i="5"/>
  <c r="Q44" i="5"/>
  <c r="F49" i="5"/>
  <c r="J49" i="5"/>
  <c r="N49" i="5"/>
  <c r="R49" i="5"/>
  <c r="V49" i="5"/>
  <c r="Z49" i="5"/>
  <c r="I49" i="5"/>
  <c r="U49" i="5"/>
  <c r="G49" i="5"/>
  <c r="K49" i="5"/>
  <c r="O49" i="5"/>
  <c r="S49" i="5"/>
  <c r="W49" i="5"/>
  <c r="AA49" i="5"/>
  <c r="Q49" i="5"/>
  <c r="Y49" i="5"/>
  <c r="H49" i="5"/>
  <c r="L49" i="5"/>
  <c r="P49" i="5"/>
  <c r="T49" i="5"/>
  <c r="X49" i="5"/>
  <c r="AB49" i="5"/>
  <c r="M49" i="5"/>
  <c r="AC49" i="5"/>
  <c r="F43" i="5"/>
  <c r="J43" i="5"/>
  <c r="N43" i="5"/>
  <c r="R43" i="5"/>
  <c r="V43" i="5"/>
  <c r="Z43" i="5"/>
  <c r="G43" i="5"/>
  <c r="K43" i="5"/>
  <c r="O43" i="5"/>
  <c r="S43" i="5"/>
  <c r="W43" i="5"/>
  <c r="AA43" i="5"/>
  <c r="H43" i="5"/>
  <c r="L43" i="5"/>
  <c r="P43" i="5"/>
  <c r="T43" i="5"/>
  <c r="X43" i="5"/>
  <c r="AB43" i="5"/>
  <c r="Q43" i="5"/>
  <c r="AC43" i="5"/>
  <c r="U43" i="5"/>
  <c r="I43" i="5"/>
  <c r="Y43" i="5"/>
  <c r="M43" i="5"/>
  <c r="F45" i="5"/>
  <c r="J45" i="5"/>
  <c r="N45" i="5"/>
  <c r="R45" i="5"/>
  <c r="V45" i="5"/>
  <c r="Z45" i="5"/>
  <c r="G45" i="5"/>
  <c r="K45" i="5"/>
  <c r="O45" i="5"/>
  <c r="S45" i="5"/>
  <c r="W45" i="5"/>
  <c r="AA45" i="5"/>
  <c r="H45" i="5"/>
  <c r="L45" i="5"/>
  <c r="P45" i="5"/>
  <c r="T45" i="5"/>
  <c r="X45" i="5"/>
  <c r="AB45" i="5"/>
  <c r="Q45" i="5"/>
  <c r="AC45" i="5"/>
  <c r="U45" i="5"/>
  <c r="I45" i="5"/>
  <c r="Y45" i="5"/>
  <c r="M45" i="5"/>
  <c r="F34" i="5"/>
  <c r="Q34" i="5"/>
  <c r="AA34" i="5"/>
  <c r="AC34" i="5"/>
  <c r="I34" i="5"/>
  <c r="X34" i="5"/>
  <c r="G34" i="5"/>
  <c r="T34" i="5"/>
  <c r="R34" i="5"/>
  <c r="N34" i="5"/>
  <c r="Y34" i="5"/>
  <c r="O34" i="5"/>
  <c r="P34" i="5"/>
  <c r="M34" i="5"/>
  <c r="K34" i="5"/>
  <c r="H34" i="5"/>
  <c r="Z34" i="5"/>
  <c r="J34" i="5"/>
  <c r="W34" i="5"/>
  <c r="L34" i="5"/>
  <c r="S34" i="5"/>
  <c r="AB34" i="5"/>
  <c r="V34" i="5"/>
  <c r="U34" i="5"/>
  <c r="F56" i="5"/>
  <c r="J56" i="5"/>
  <c r="N56" i="5"/>
  <c r="R56" i="5"/>
  <c r="V56" i="5"/>
  <c r="Z56" i="5"/>
  <c r="G56" i="5"/>
  <c r="K56" i="5"/>
  <c r="O56" i="5"/>
  <c r="S56" i="5"/>
  <c r="W56" i="5"/>
  <c r="AA56" i="5"/>
  <c r="H56" i="5"/>
  <c r="L56" i="5"/>
  <c r="P56" i="5"/>
  <c r="T56" i="5"/>
  <c r="X56" i="5"/>
  <c r="AB56" i="5"/>
  <c r="Q56" i="5"/>
  <c r="U56" i="5"/>
  <c r="AC56" i="5"/>
  <c r="I56" i="5"/>
  <c r="Y56" i="5"/>
  <c r="M56" i="5"/>
  <c r="F40" i="5"/>
  <c r="J40" i="5"/>
  <c r="N40" i="5"/>
  <c r="R40" i="5"/>
  <c r="V40" i="5"/>
  <c r="Z40" i="5"/>
  <c r="G40" i="5"/>
  <c r="K40" i="5"/>
  <c r="O40" i="5"/>
  <c r="S40" i="5"/>
  <c r="W40" i="5"/>
  <c r="AA40" i="5"/>
  <c r="H40" i="5"/>
  <c r="L40" i="5"/>
  <c r="P40" i="5"/>
  <c r="T40" i="5"/>
  <c r="X40" i="5"/>
  <c r="AB40" i="5"/>
  <c r="I40" i="5"/>
  <c r="M40" i="5"/>
  <c r="Q40" i="5"/>
  <c r="U40" i="5"/>
  <c r="Y40" i="5"/>
  <c r="AC40" i="5"/>
  <c r="F14" i="5"/>
  <c r="J14" i="5"/>
  <c r="N14" i="5"/>
  <c r="R14" i="5"/>
  <c r="V14" i="5"/>
  <c r="Z14" i="5"/>
  <c r="G14" i="5"/>
  <c r="K14" i="5"/>
  <c r="O14" i="5"/>
  <c r="S14" i="5"/>
  <c r="W14" i="5"/>
  <c r="AA14" i="5"/>
  <c r="H14" i="5"/>
  <c r="L14" i="5"/>
  <c r="P14" i="5"/>
  <c r="T14" i="5"/>
  <c r="X14" i="5"/>
  <c r="AB14" i="5"/>
  <c r="Q14" i="5"/>
  <c r="AC14" i="5"/>
  <c r="U14" i="5"/>
  <c r="I14" i="5"/>
  <c r="Y14" i="5"/>
  <c r="M14" i="5"/>
  <c r="I27" i="5"/>
  <c r="M27" i="5"/>
  <c r="Q27" i="5"/>
  <c r="U27" i="5"/>
  <c r="Y27" i="5"/>
  <c r="AC27" i="5"/>
  <c r="F27" i="5"/>
  <c r="J27" i="5"/>
  <c r="N27" i="5"/>
  <c r="R27" i="5"/>
  <c r="V27" i="5"/>
  <c r="Z27" i="5"/>
  <c r="G27" i="5"/>
  <c r="K27" i="5"/>
  <c r="O27" i="5"/>
  <c r="S27" i="5"/>
  <c r="W27" i="5"/>
  <c r="AA27" i="5"/>
  <c r="L27" i="5"/>
  <c r="AB27" i="5"/>
  <c r="P27" i="5"/>
  <c r="T27" i="5"/>
  <c r="H27" i="5"/>
  <c r="X27" i="5"/>
  <c r="F17" i="5"/>
  <c r="J17" i="5"/>
  <c r="N17" i="5"/>
  <c r="R17" i="5"/>
  <c r="V17" i="5"/>
  <c r="Z17" i="5"/>
  <c r="G17" i="5"/>
  <c r="K17" i="5"/>
  <c r="O17" i="5"/>
  <c r="S17" i="5"/>
  <c r="W17" i="5"/>
  <c r="AA17" i="5"/>
  <c r="H17" i="5"/>
  <c r="L17" i="5"/>
  <c r="P17" i="5"/>
  <c r="T17" i="5"/>
  <c r="X17" i="5"/>
  <c r="AB17" i="5"/>
  <c r="I17" i="5"/>
  <c r="Y17" i="5"/>
  <c r="M17" i="5"/>
  <c r="AC17" i="5"/>
  <c r="U17" i="5"/>
  <c r="Q17" i="5"/>
  <c r="I41" i="5"/>
  <c r="M41" i="5"/>
  <c r="Q41" i="5"/>
  <c r="U41" i="5"/>
  <c r="Y41" i="5"/>
  <c r="AC41" i="5"/>
  <c r="F41" i="5"/>
  <c r="J41" i="5"/>
  <c r="N41" i="5"/>
  <c r="R41" i="5"/>
  <c r="V41" i="5"/>
  <c r="Z41" i="5"/>
  <c r="G41" i="5"/>
  <c r="K41" i="5"/>
  <c r="O41" i="5"/>
  <c r="S41" i="5"/>
  <c r="W41" i="5"/>
  <c r="AA41" i="5"/>
  <c r="L41" i="5"/>
  <c r="AB41" i="5"/>
  <c r="P41" i="5"/>
  <c r="X41" i="5"/>
  <c r="T41" i="5"/>
  <c r="H41" i="5"/>
  <c r="F18" i="5"/>
  <c r="J18" i="5"/>
  <c r="N18" i="5"/>
  <c r="R18" i="5"/>
  <c r="V18" i="5"/>
  <c r="Z18" i="5"/>
  <c r="G18" i="5"/>
  <c r="K18" i="5"/>
  <c r="O18" i="5"/>
  <c r="S18" i="5"/>
  <c r="W18" i="5"/>
  <c r="AA18" i="5"/>
  <c r="H18" i="5"/>
  <c r="L18" i="5"/>
  <c r="P18" i="5"/>
  <c r="T18" i="5"/>
  <c r="X18" i="5"/>
  <c r="AB18" i="5"/>
  <c r="Q18" i="5"/>
  <c r="AC18" i="5"/>
  <c r="U18" i="5"/>
  <c r="I18" i="5"/>
  <c r="Y18" i="5"/>
  <c r="M18" i="5"/>
  <c r="I42" i="5"/>
  <c r="M42" i="5"/>
  <c r="Q42" i="5"/>
  <c r="U42" i="5"/>
  <c r="Y42" i="5"/>
  <c r="AC42" i="5"/>
  <c r="F42" i="5"/>
  <c r="J42" i="5"/>
  <c r="N42" i="5"/>
  <c r="R42" i="5"/>
  <c r="V42" i="5"/>
  <c r="Z42" i="5"/>
  <c r="G42" i="5"/>
  <c r="K42" i="5"/>
  <c r="O42" i="5"/>
  <c r="S42" i="5"/>
  <c r="W42" i="5"/>
  <c r="AA42" i="5"/>
  <c r="T42" i="5"/>
  <c r="P42" i="5"/>
  <c r="H42" i="5"/>
  <c r="X42" i="5"/>
  <c r="L42" i="5"/>
  <c r="AB42" i="5"/>
  <c r="F15" i="5"/>
  <c r="J15" i="5"/>
  <c r="N15" i="5"/>
  <c r="R15" i="5"/>
  <c r="V15" i="5"/>
  <c r="Z15" i="5"/>
  <c r="G15" i="5"/>
  <c r="K15" i="5"/>
  <c r="O15" i="5"/>
  <c r="S15" i="5"/>
  <c r="W15" i="5"/>
  <c r="AA15" i="5"/>
  <c r="H15" i="5"/>
  <c r="L15" i="5"/>
  <c r="P15" i="5"/>
  <c r="T15" i="5"/>
  <c r="X15" i="5"/>
  <c r="AB15" i="5"/>
  <c r="I15" i="5"/>
  <c r="Y15" i="5"/>
  <c r="M15" i="5"/>
  <c r="AC15" i="5"/>
  <c r="Q15" i="5"/>
  <c r="U15" i="5"/>
  <c r="I31" i="5"/>
  <c r="M31" i="5"/>
  <c r="Q31" i="5"/>
  <c r="U31" i="5"/>
  <c r="Y31" i="5"/>
  <c r="AC31" i="5"/>
  <c r="F31" i="5"/>
  <c r="J31" i="5"/>
  <c r="N31" i="5"/>
  <c r="R31" i="5"/>
  <c r="V31" i="5"/>
  <c r="Z31" i="5"/>
  <c r="G31" i="5"/>
  <c r="K31" i="5"/>
  <c r="O31" i="5"/>
  <c r="S31" i="5"/>
  <c r="W31" i="5"/>
  <c r="AA31" i="5"/>
  <c r="L31" i="5"/>
  <c r="AB31" i="5"/>
  <c r="H31" i="5"/>
  <c r="P31" i="5"/>
  <c r="T31" i="5"/>
  <c r="X31" i="5"/>
  <c r="F12" i="5"/>
  <c r="J12" i="5"/>
  <c r="N12" i="5"/>
  <c r="R12" i="5"/>
  <c r="V12" i="5"/>
  <c r="Z12" i="5"/>
  <c r="G12" i="5"/>
  <c r="K12" i="5"/>
  <c r="O12" i="5"/>
  <c r="S12" i="5"/>
  <c r="W12" i="5"/>
  <c r="AA12" i="5"/>
  <c r="H12" i="5"/>
  <c r="L12" i="5"/>
  <c r="P12" i="5"/>
  <c r="T12" i="5"/>
  <c r="X12" i="5"/>
  <c r="AB12" i="5"/>
  <c r="Q12" i="5"/>
  <c r="M12" i="5"/>
  <c r="U12" i="5"/>
  <c r="I12" i="5"/>
  <c r="Y12" i="5"/>
  <c r="AC12" i="5"/>
  <c r="I29" i="5"/>
  <c r="M29" i="5"/>
  <c r="Q29" i="5"/>
  <c r="U29" i="5"/>
  <c r="Y29" i="5"/>
  <c r="AC29" i="5"/>
  <c r="F29" i="5"/>
  <c r="J29" i="5"/>
  <c r="N29" i="5"/>
  <c r="R29" i="5"/>
  <c r="V29" i="5"/>
  <c r="Z29" i="5"/>
  <c r="G29" i="5"/>
  <c r="K29" i="5"/>
  <c r="O29" i="5"/>
  <c r="S29" i="5"/>
  <c r="W29" i="5"/>
  <c r="AA29" i="5"/>
  <c r="L29" i="5"/>
  <c r="AB29" i="5"/>
  <c r="H29" i="5"/>
  <c r="P29" i="5"/>
  <c r="T29" i="5"/>
  <c r="X29" i="5"/>
  <c r="J7" i="5"/>
  <c r="N7" i="5"/>
  <c r="R7" i="5"/>
  <c r="V7" i="5"/>
  <c r="Z7" i="5"/>
  <c r="G7" i="5"/>
  <c r="K7" i="5"/>
  <c r="O7" i="5"/>
  <c r="S7" i="5"/>
  <c r="W7" i="5"/>
  <c r="AA7" i="5"/>
  <c r="H7" i="5"/>
  <c r="L7" i="5"/>
  <c r="P7" i="5"/>
  <c r="T7" i="5"/>
  <c r="X7" i="5"/>
  <c r="AB7" i="5"/>
  <c r="I7" i="5"/>
  <c r="Y7" i="5"/>
  <c r="M7" i="5"/>
  <c r="AC7" i="5"/>
  <c r="Q7" i="5"/>
  <c r="U7" i="5"/>
  <c r="F16" i="5"/>
  <c r="J16" i="5"/>
  <c r="N16" i="5"/>
  <c r="R16" i="5"/>
  <c r="V16" i="5"/>
  <c r="Z16" i="5"/>
  <c r="G16" i="5"/>
  <c r="K16" i="5"/>
  <c r="O16" i="5"/>
  <c r="S16" i="5"/>
  <c r="W16" i="5"/>
  <c r="AA16" i="5"/>
  <c r="L16" i="5"/>
  <c r="P16" i="5"/>
  <c r="T16" i="5"/>
  <c r="X16" i="5"/>
  <c r="AB16" i="5"/>
  <c r="Q16" i="5"/>
  <c r="M16" i="5"/>
  <c r="U16" i="5"/>
  <c r="I16" i="5"/>
  <c r="Y16" i="5"/>
  <c r="AC16" i="5"/>
  <c r="I22" i="5"/>
  <c r="M22" i="5"/>
  <c r="Q22" i="5"/>
  <c r="U22" i="5"/>
  <c r="Y22" i="5"/>
  <c r="AC22" i="5"/>
  <c r="F22" i="5"/>
  <c r="J22" i="5"/>
  <c r="N22" i="5"/>
  <c r="R22" i="5"/>
  <c r="V22" i="5"/>
  <c r="Z22" i="5"/>
  <c r="G22" i="5"/>
  <c r="K22" i="5"/>
  <c r="O22" i="5"/>
  <c r="S22" i="5"/>
  <c r="W22" i="5"/>
  <c r="AA22" i="5"/>
  <c r="T22" i="5"/>
  <c r="H22" i="5"/>
  <c r="X22" i="5"/>
  <c r="L22" i="5"/>
  <c r="AB22" i="5"/>
  <c r="P22" i="5"/>
  <c r="F19" i="5"/>
  <c r="J19" i="5"/>
  <c r="N19" i="5"/>
  <c r="R19" i="5"/>
  <c r="V19" i="5"/>
  <c r="Z19" i="5"/>
  <c r="G19" i="5"/>
  <c r="K19" i="5"/>
  <c r="O19" i="5"/>
  <c r="S19" i="5"/>
  <c r="W19" i="5"/>
  <c r="AA19" i="5"/>
  <c r="H19" i="5"/>
  <c r="L19" i="5"/>
  <c r="P19" i="5"/>
  <c r="T19" i="5"/>
  <c r="X19" i="5"/>
  <c r="AB19" i="5"/>
  <c r="I19" i="5"/>
  <c r="Y19" i="5"/>
  <c r="M19" i="5"/>
  <c r="AC19" i="5"/>
  <c r="Q19" i="5"/>
  <c r="U19" i="5"/>
  <c r="I28" i="5"/>
  <c r="M28" i="5"/>
  <c r="Q28" i="5"/>
  <c r="U28" i="5"/>
  <c r="Y28" i="5"/>
  <c r="AC28" i="5"/>
  <c r="F28" i="5"/>
  <c r="J28" i="5"/>
  <c r="N28" i="5"/>
  <c r="R28" i="5"/>
  <c r="V28" i="5"/>
  <c r="Z28" i="5"/>
  <c r="G28" i="5"/>
  <c r="K28" i="5"/>
  <c r="O28" i="5"/>
  <c r="S28" i="5"/>
  <c r="W28" i="5"/>
  <c r="AA28" i="5"/>
  <c r="T28" i="5"/>
  <c r="H28" i="5"/>
  <c r="X28" i="5"/>
  <c r="L28" i="5"/>
  <c r="AB28" i="5"/>
  <c r="P28" i="5"/>
  <c r="F20" i="5"/>
  <c r="J20" i="5"/>
  <c r="N20" i="5"/>
  <c r="R20" i="5"/>
  <c r="V20" i="5"/>
  <c r="Z20" i="5"/>
  <c r="G20" i="5"/>
  <c r="K20" i="5"/>
  <c r="O20" i="5"/>
  <c r="S20" i="5"/>
  <c r="W20" i="5"/>
  <c r="AA20" i="5"/>
  <c r="H20" i="5"/>
  <c r="L20" i="5"/>
  <c r="P20" i="5"/>
  <c r="T20" i="5"/>
  <c r="X20" i="5"/>
  <c r="AB20" i="5"/>
  <c r="Q20" i="5"/>
  <c r="U20" i="5"/>
  <c r="M20" i="5"/>
  <c r="I20" i="5"/>
  <c r="Y20" i="5"/>
  <c r="AC20" i="5"/>
  <c r="F13" i="5"/>
  <c r="J13" i="5"/>
  <c r="N13" i="5"/>
  <c r="R13" i="5"/>
  <c r="V13" i="5"/>
  <c r="Z13" i="5"/>
  <c r="G13" i="5"/>
  <c r="K13" i="5"/>
  <c r="O13" i="5"/>
  <c r="S13" i="5"/>
  <c r="W13" i="5"/>
  <c r="AA13" i="5"/>
  <c r="H13" i="5"/>
  <c r="L13" i="5"/>
  <c r="P13" i="5"/>
  <c r="T13" i="5"/>
  <c r="X13" i="5"/>
  <c r="AB13" i="5"/>
  <c r="I13" i="5"/>
  <c r="Y13" i="5"/>
  <c r="U13" i="5"/>
  <c r="M13" i="5"/>
  <c r="AC13" i="5"/>
  <c r="Q13" i="5"/>
  <c r="I30" i="5"/>
  <c r="M30" i="5"/>
  <c r="Q30" i="5"/>
  <c r="U30" i="5"/>
  <c r="Y30" i="5"/>
  <c r="AC30" i="5"/>
  <c r="F30" i="5"/>
  <c r="J30" i="5"/>
  <c r="N30" i="5"/>
  <c r="R30" i="5"/>
  <c r="V30" i="5"/>
  <c r="Z30" i="5"/>
  <c r="G30" i="5"/>
  <c r="K30" i="5"/>
  <c r="O30" i="5"/>
  <c r="S30" i="5"/>
  <c r="W30" i="5"/>
  <c r="AA30" i="5"/>
  <c r="T30" i="5"/>
  <c r="H30" i="5"/>
  <c r="X30" i="5"/>
  <c r="P30" i="5"/>
  <c r="L30" i="5"/>
  <c r="AB30" i="5"/>
  <c r="I24" i="5"/>
  <c r="M24" i="5"/>
  <c r="Q24" i="5"/>
  <c r="U24" i="5"/>
  <c r="Y24" i="5"/>
  <c r="AC24" i="5"/>
  <c r="F24" i="5"/>
  <c r="J24" i="5"/>
  <c r="N24" i="5"/>
  <c r="R24" i="5"/>
  <c r="V24" i="5"/>
  <c r="Z24" i="5"/>
  <c r="G24" i="5"/>
  <c r="K24" i="5"/>
  <c r="O24" i="5"/>
  <c r="S24" i="5"/>
  <c r="W24" i="5"/>
  <c r="AA24" i="5"/>
  <c r="T24" i="5"/>
  <c r="H24" i="5"/>
  <c r="X24" i="5"/>
  <c r="L24" i="5"/>
  <c r="AB24" i="5"/>
  <c r="P24" i="5"/>
  <c r="F21" i="5"/>
  <c r="G21" i="5"/>
  <c r="H21" i="5"/>
  <c r="I21" i="5"/>
  <c r="M21" i="5"/>
  <c r="Q21" i="5"/>
  <c r="U21" i="5"/>
  <c r="Y21" i="5"/>
  <c r="AC21" i="5"/>
  <c r="L21" i="5"/>
  <c r="J21" i="5"/>
  <c r="N21" i="5"/>
  <c r="R21" i="5"/>
  <c r="V21" i="5"/>
  <c r="Z21" i="5"/>
  <c r="T21" i="5"/>
  <c r="K21" i="5"/>
  <c r="O21" i="5"/>
  <c r="S21" i="5"/>
  <c r="W21" i="5"/>
  <c r="AA21" i="5"/>
  <c r="P21" i="5"/>
  <c r="AB21" i="5"/>
  <c r="X21" i="5"/>
  <c r="F9" i="5"/>
  <c r="J9" i="5"/>
  <c r="N9" i="5"/>
  <c r="R9" i="5"/>
  <c r="V9" i="5"/>
  <c r="Z9" i="5"/>
  <c r="K9" i="5"/>
  <c r="O9" i="5"/>
  <c r="S9" i="5"/>
  <c r="W9" i="5"/>
  <c r="AA9" i="5"/>
  <c r="H9" i="5"/>
  <c r="L9" i="5"/>
  <c r="P9" i="5"/>
  <c r="T9" i="5"/>
  <c r="X9" i="5"/>
  <c r="AB9" i="5"/>
  <c r="I9" i="5"/>
  <c r="Y9" i="5"/>
  <c r="U9" i="5"/>
  <c r="M9" i="5"/>
  <c r="AC9" i="5"/>
  <c r="Q9" i="5"/>
  <c r="I25" i="5"/>
  <c r="M25" i="5"/>
  <c r="Q25" i="5"/>
  <c r="U25" i="5"/>
  <c r="Y25" i="5"/>
  <c r="AC25" i="5"/>
  <c r="F25" i="5"/>
  <c r="J25" i="5"/>
  <c r="N25" i="5"/>
  <c r="R25" i="5"/>
  <c r="V25" i="5"/>
  <c r="Z25" i="5"/>
  <c r="G25" i="5"/>
  <c r="K25" i="5"/>
  <c r="O25" i="5"/>
  <c r="S25" i="5"/>
  <c r="W25" i="5"/>
  <c r="AA25" i="5"/>
  <c r="L25" i="5"/>
  <c r="AB25" i="5"/>
  <c r="P25" i="5"/>
  <c r="T25" i="5"/>
  <c r="H25" i="5"/>
  <c r="X25" i="5"/>
  <c r="J8" i="5"/>
  <c r="N8" i="5"/>
  <c r="R8" i="5"/>
  <c r="V8" i="5"/>
  <c r="Z8" i="5"/>
  <c r="G8" i="5"/>
  <c r="K8" i="5"/>
  <c r="O8" i="5"/>
  <c r="S8" i="5"/>
  <c r="W8" i="5"/>
  <c r="AA8" i="5"/>
  <c r="H8" i="5"/>
  <c r="L8" i="5"/>
  <c r="P8" i="5"/>
  <c r="T8" i="5"/>
  <c r="X8" i="5"/>
  <c r="AB8" i="5"/>
  <c r="Q8" i="5"/>
  <c r="AC8" i="5"/>
  <c r="U8" i="5"/>
  <c r="M8" i="5"/>
  <c r="I8" i="5"/>
  <c r="Y8" i="5"/>
  <c r="I26" i="5"/>
  <c r="M26" i="5"/>
  <c r="Q26" i="5"/>
  <c r="U26" i="5"/>
  <c r="Y26" i="5"/>
  <c r="AC26" i="5"/>
  <c r="F26" i="5"/>
  <c r="J26" i="5"/>
  <c r="N26" i="5"/>
  <c r="R26" i="5"/>
  <c r="V26" i="5"/>
  <c r="Z26" i="5"/>
  <c r="G26" i="5"/>
  <c r="K26" i="5"/>
  <c r="O26" i="5"/>
  <c r="S26" i="5"/>
  <c r="W26" i="5"/>
  <c r="AA26" i="5"/>
  <c r="T26" i="5"/>
  <c r="H26" i="5"/>
  <c r="X26" i="5"/>
  <c r="L26" i="5"/>
  <c r="AB26" i="5"/>
  <c r="P26" i="5"/>
  <c r="F11" i="5"/>
  <c r="J11" i="5"/>
  <c r="N11" i="5"/>
  <c r="R11" i="5"/>
  <c r="V11" i="5"/>
  <c r="Z11" i="5"/>
  <c r="G11" i="5"/>
  <c r="K11" i="5"/>
  <c r="O11" i="5"/>
  <c r="S11" i="5"/>
  <c r="W11" i="5"/>
  <c r="AA11" i="5"/>
  <c r="H11" i="5"/>
  <c r="L11" i="5"/>
  <c r="P11" i="5"/>
  <c r="T11" i="5"/>
  <c r="X11" i="5"/>
  <c r="AB11" i="5"/>
  <c r="I11" i="5"/>
  <c r="Y11" i="5"/>
  <c r="M11" i="5"/>
  <c r="AC11" i="5"/>
  <c r="Q11" i="5"/>
  <c r="U11" i="5"/>
  <c r="I23" i="5"/>
  <c r="M23" i="5"/>
  <c r="Q23" i="5"/>
  <c r="U23" i="5"/>
  <c r="Y23" i="5"/>
  <c r="AC23" i="5"/>
  <c r="F23" i="5"/>
  <c r="J23" i="5"/>
  <c r="N23" i="5"/>
  <c r="R23" i="5"/>
  <c r="V23" i="5"/>
  <c r="Z23" i="5"/>
  <c r="G23" i="5"/>
  <c r="K23" i="5"/>
  <c r="O23" i="5"/>
  <c r="S23" i="5"/>
  <c r="W23" i="5"/>
  <c r="AA23" i="5"/>
  <c r="L23" i="5"/>
  <c r="AB23" i="5"/>
  <c r="P23" i="5"/>
  <c r="T23" i="5"/>
  <c r="H23" i="5"/>
  <c r="X23" i="5"/>
  <c r="F10" i="5"/>
  <c r="J10" i="5"/>
  <c r="N10" i="5"/>
  <c r="R10" i="5"/>
  <c r="V10" i="5"/>
  <c r="Z10" i="5"/>
  <c r="G10" i="5"/>
  <c r="K10" i="5"/>
  <c r="O10" i="5"/>
  <c r="S10" i="5"/>
  <c r="W10" i="5"/>
  <c r="AA10" i="5"/>
  <c r="H10" i="5"/>
  <c r="L10" i="5"/>
  <c r="P10" i="5"/>
  <c r="T10" i="5"/>
  <c r="X10" i="5"/>
  <c r="AB10" i="5"/>
  <c r="Q10" i="5"/>
  <c r="M10" i="5"/>
  <c r="AC10" i="5"/>
  <c r="U10" i="5"/>
  <c r="I10" i="5"/>
  <c r="Y10" i="5"/>
  <c r="I52" i="5"/>
  <c r="M52" i="5"/>
  <c r="Q52" i="5"/>
  <c r="U52" i="5"/>
  <c r="Y52" i="5"/>
  <c r="AC52" i="5"/>
  <c r="F52" i="5"/>
  <c r="J52" i="5"/>
  <c r="N52" i="5"/>
  <c r="R52" i="5"/>
  <c r="V52" i="5"/>
  <c r="Z52" i="5"/>
  <c r="G52" i="5"/>
  <c r="K52" i="5"/>
  <c r="O52" i="5"/>
  <c r="S52" i="5"/>
  <c r="W52" i="5"/>
  <c r="AA52" i="5"/>
  <c r="T52" i="5"/>
  <c r="P52" i="5"/>
  <c r="H52" i="5"/>
  <c r="X52" i="5"/>
  <c r="L52" i="5"/>
  <c r="AB52" i="5"/>
  <c r="Z6" i="5"/>
  <c r="V6" i="5"/>
  <c r="R6" i="5"/>
  <c r="N6" i="5"/>
  <c r="J6" i="5"/>
  <c r="F6" i="5"/>
  <c r="I6" i="5"/>
  <c r="AC6" i="5"/>
  <c r="Y6" i="5"/>
  <c r="U6" i="5"/>
  <c r="Q6" i="5"/>
  <c r="M6" i="5"/>
  <c r="AB6" i="5"/>
  <c r="X6" i="5"/>
  <c r="T6" i="5"/>
  <c r="P6" i="5"/>
  <c r="L6" i="5"/>
  <c r="H6" i="5"/>
  <c r="W6" i="5"/>
  <c r="G6" i="5"/>
  <c r="S6" i="5"/>
  <c r="AA6" i="5"/>
  <c r="K6" i="5"/>
  <c r="O6" i="5"/>
  <c r="B3" i="3"/>
  <c r="C8" i="1"/>
  <c r="A1" i="1"/>
</calcChain>
</file>

<file path=xl/connections.xml><?xml version="1.0" encoding="utf-8"?>
<connections xmlns="http://schemas.openxmlformats.org/spreadsheetml/2006/main">
  <connection id="1" name="XportConnection0001" type="4" refreshedVersion="5" saveData="1">
    <webPr xl2000="1" url="https://dc2.answers.nielsen.com/export-web-rb/export/refreshNewSpreadSheet.do?contextId=3834075&amp;exportType=505&amp;clientId=6200&amp;token=ac54bf5d-d4d3-443a-adc4-54475f13f29a&amp;v=3&amp;cat=pibtbmpi" htmlTables="1" htmlFormat="all">
      <tables count="1">
        <s v="ReportMeta_FRURL"/>
      </tables>
    </webPr>
  </connection>
  <connection id="2" name="XportConnection0002" type="4" refreshedVersion="5" saveData="1">
    <webPr xl2000="1" url="https://dc2.answers.nielsen.com/export-web-rb/export/refreshNewSpreadSheet.do?contextId=3834075&amp;exportType=505&amp;clientId=6200&amp;token=ac54bf5d-d4d3-443a-adc4-54475f13f29a&amp;v=3&amp;cat=pibtbmpi" htmlTables="1">
      <tables count="1">
        <s v="ReportMeta_SUBTLE"/>
      </tables>
    </webPr>
  </connection>
  <connection id="3" name="XportConnection0003" type="4" refreshedVersion="3" saveData="1">
    <webPr url="https://dc2.answers.nielseniq.com/export-web-rb/export/refreshNewSpreadSheet.do?contextId=5106090&amp;exportType=505&amp;clientId=6200&amp;token=788729d1-d876-46cd-8b11-a8aa4ffe6cdb&amp;v=3&amp;cat=pibtbmpi" htmlTables="1" htmlFormat="all">
      <tables count="1">
        <s v="Report1_Grid1"/>
      </tables>
    </webPr>
  </connection>
  <connection id="4" name="XportConnection00031" type="4" refreshedVersion="5" saveData="1">
    <webPr xl2000="1" url="https://dc2.answers.nielseniq.com/export-web-rb/export/refreshNewSpreadSheet.do?contextId=5106090&amp;exportType=505&amp;clientId=6200&amp;token=788729d1-d876-46cd-8b11-a8aa4ffe6cdb&amp;v=3&amp;cat=pibtbmpi" htmlTables="1" htmlFormat="all">
      <tables count="1">
        <s v="Report1_Grid1"/>
      </tables>
    </webPr>
  </connection>
  <connection id="5" name="XportConnection00032" type="4" refreshedVersion="3" saveData="1">
    <webPr url="https://dc2.answers.nielsen.com/export-web-rb/export/refreshNewSpreadSheet.do?contextId=4393713&amp;exportType=505&amp;clientId=6200&amp;token=ba83745b-1fde-4ff0-9104-6a428015d662&amp;v=3&amp;cat=pibtbmpi" htmlTables="1" htmlFormat="all">
      <tables count="1">
        <s v="Report1_Grid1"/>
      </tables>
    </webPr>
  </connection>
  <connection id="6" name="XportConnection00033" type="4" refreshedVersion="5" saveData="1">
    <webPr xl2000="1" url="https://dc2.answers.nielsen.com/export-web-rb/export/refreshNewSpreadSheet.do?contextId=4393811&amp;exportType=505&amp;clientId=6200&amp;token=a1b88317-0bfa-4f33-b45f-e6a5b5da709e&amp;v=3&amp;cat=pibtbmpi" htmlTables="1" htmlFormat="all">
      <tables count="1">
        <s v="Report1_Grid1"/>
      </tables>
    </webPr>
  </connection>
</connections>
</file>

<file path=xl/sharedStrings.xml><?xml version="1.0" encoding="utf-8"?>
<sst xmlns="http://schemas.openxmlformats.org/spreadsheetml/2006/main" count="3704" uniqueCount="209">
  <si>
    <t>52 WE Latest Quarter</t>
  </si>
  <si>
    <t>$</t>
  </si>
  <si>
    <t>$ % Chg YA</t>
  </si>
  <si>
    <t>EQ</t>
  </si>
  <si>
    <t>EQ % Chg YA</t>
  </si>
  <si>
    <t>Avg EQ Price</t>
  </si>
  <si>
    <t>Avg EQ Price CYA</t>
  </si>
  <si>
    <t>%ACV where Dist - Beer/FMB/Cider</t>
  </si>
  <si>
    <t>%ACV where Dist CYA - Beer/FMB/Cider</t>
  </si>
  <si>
    <t>$ Shr - Prompt</t>
  </si>
  <si>
    <t>EQ Shr - Prompt</t>
  </si>
  <si>
    <t>Total US - All Nielsen Measured Outlets</t>
  </si>
  <si>
    <t>CIDER</t>
  </si>
  <si>
    <t>NATIONAL BRANDS</t>
  </si>
  <si>
    <t>Cider ex. REGIONAL/LOCAL BRANDS</t>
  </si>
  <si>
    <t>Cider ABV &lt;5%</t>
  </si>
  <si>
    <t>Cider ABV 5-6.9%</t>
  </si>
  <si>
    <t>Cider ABV 7-8.5%</t>
  </si>
  <si>
    <t>Cider ABV &gt;8.5%</t>
  </si>
  <si>
    <t>BOTTLE</t>
  </si>
  <si>
    <t>CAN</t>
  </si>
  <si>
    <t>Cider Other Package</t>
  </si>
  <si>
    <t>6PK</t>
  </si>
  <si>
    <t>12PK</t>
  </si>
  <si>
    <t>4PK</t>
  </si>
  <si>
    <t>1PK</t>
  </si>
  <si>
    <t>Cider Other Pack Size</t>
  </si>
  <si>
    <t>Cider 12 Fluid Oz</t>
  </si>
  <si>
    <t>Cider 16 Fluid Oz</t>
  </si>
  <si>
    <t>Cider 22 Fluid Oz</t>
  </si>
  <si>
    <t>Cider 25.35 Fluid Oz (750 mL)</t>
  </si>
  <si>
    <t>Cider All Other Fluid Oz</t>
  </si>
  <si>
    <t>Cider Apple Flavor</t>
  </si>
  <si>
    <t>Cider Pear Flavor</t>
  </si>
  <si>
    <t>Cider All Other Flavor</t>
  </si>
  <si>
    <t>Cider Apple Flavor NATIONAL BRANDS</t>
  </si>
  <si>
    <t>Cider Pear Flavor NATIONAL BRANDS</t>
  </si>
  <si>
    <t>Cider All Other Flavor NATIONAL BRANDS</t>
  </si>
  <si>
    <t>Cider Apple Flavor ex. REGIONAL/LOCAL BRANDS</t>
  </si>
  <si>
    <t>Cider Pear Flavor ex. REGIONAL/LOCAL BRANDS</t>
  </si>
  <si>
    <t>Cider All Other Flavor ex. REGIONAL/LOCAL BRANDS</t>
  </si>
  <si>
    <t>USACM South</t>
  </si>
  <si>
    <t>Virginia</t>
  </si>
  <si>
    <t>N Carolina</t>
  </si>
  <si>
    <t>Florida</t>
  </si>
  <si>
    <t>Georgia</t>
  </si>
  <si>
    <t>USACM East</t>
  </si>
  <si>
    <t>New York City</t>
  </si>
  <si>
    <t>New England</t>
  </si>
  <si>
    <t>Upstate NY</t>
  </si>
  <si>
    <t>USACM Midwest</t>
  </si>
  <si>
    <t>Chicago</t>
  </si>
  <si>
    <t>Ohio</t>
  </si>
  <si>
    <t>Indiana</t>
  </si>
  <si>
    <t>Michigan</t>
  </si>
  <si>
    <t>USACM Northwest</t>
  </si>
  <si>
    <t>Washington</t>
  </si>
  <si>
    <t>Oregon</t>
  </si>
  <si>
    <t>Idaho</t>
  </si>
  <si>
    <t>USACM Mountain/West</t>
  </si>
  <si>
    <t>Arizona</t>
  </si>
  <si>
    <t>California</t>
  </si>
  <si>
    <t>Nevada</t>
  </si>
  <si>
    <t>Texas</t>
  </si>
  <si>
    <t>Los Angeles</t>
  </si>
  <si>
    <t>Edit Data Selections</t>
  </si>
  <si>
    <t>Table of Contents</t>
  </si>
  <si>
    <t>BRAND TYPE</t>
  </si>
  <si>
    <t>REGIONAL/LOCAL BRANDS</t>
  </si>
  <si>
    <t>$ % Change vs Yr Ago</t>
  </si>
  <si>
    <t>EQ Volume</t>
  </si>
  <si>
    <t>EQ % Change vs Yr Ago</t>
  </si>
  <si>
    <t>Avg 72oz EQ Price</t>
  </si>
  <si>
    <t>Avg 72oz EQ Price Change vs Yr Ago</t>
  </si>
  <si>
    <t>%ACV where Dist Change vs Yr Ago - Beer/FMB/Cider</t>
  </si>
  <si>
    <t>$ Share</t>
  </si>
  <si>
    <t>EQ Volume Share</t>
  </si>
  <si>
    <t>ABV</t>
  </si>
  <si>
    <t>ABV &lt;5%</t>
  </si>
  <si>
    <t>ABV 5-6.9%</t>
  </si>
  <si>
    <t>ABV 7-8.5%</t>
  </si>
  <si>
    <t>ABV &gt;8.5%</t>
  </si>
  <si>
    <t>Rem. Packaging Type</t>
  </si>
  <si>
    <t>PACKAGING TYPE</t>
  </si>
  <si>
    <t>CAN/BOTTLE SIZE</t>
  </si>
  <si>
    <t>FLAVORS</t>
  </si>
  <si>
    <t>NATIONAL BRANDS FLAVORS</t>
  </si>
  <si>
    <t>TOTAL CIDER</t>
  </si>
  <si>
    <t>Lookup</t>
  </si>
  <si>
    <t>Market</t>
  </si>
  <si>
    <t>Data Name</t>
  </si>
  <si>
    <t>CIDER EX. REGIONAL/LOCAL BRANDS</t>
  </si>
  <si>
    <t>CIDER OTHER PACKAGE</t>
  </si>
  <si>
    <t>CIDER = 100% SHARE</t>
  </si>
  <si>
    <t xml:space="preserve"> </t>
  </si>
  <si>
    <t>Dollars</t>
  </si>
  <si>
    <t>Total Cider</t>
  </si>
  <si>
    <t>National Cider Brands</t>
  </si>
  <si>
    <t>Regional Cider Brands</t>
  </si>
  <si>
    <t>Share</t>
  </si>
  <si>
    <t>Apple</t>
  </si>
  <si>
    <t>Pear</t>
  </si>
  <si>
    <t>All Other</t>
  </si>
  <si>
    <t>Dollar % Chg</t>
  </si>
  <si>
    <t>EQ % Chg</t>
  </si>
  <si>
    <t>Bottle</t>
  </si>
  <si>
    <t>Can</t>
  </si>
  <si>
    <t>$ % Chg</t>
  </si>
  <si>
    <t>%ACV Where Beer/FMB/Cider Distributed</t>
  </si>
  <si>
    <t>%ACV Where Beer/FMB/Cider Distributed CYA</t>
  </si>
  <si>
    <t>National Brands</t>
  </si>
  <si>
    <t>Regional Brands</t>
  </si>
  <si>
    <t>Cider</t>
  </si>
  <si>
    <t xml:space="preserve">Bottle </t>
  </si>
  <si>
    <t>Avg EQ Price Change vs Yr Ago</t>
  </si>
  <si>
    <t>Missouri</t>
  </si>
  <si>
    <t>Cider Pineapple Flavor</t>
  </si>
  <si>
    <t>Cider Rose Flavor</t>
  </si>
  <si>
    <t>Cider Cherry Flavor</t>
  </si>
  <si>
    <t>Cider - Botanical</t>
  </si>
  <si>
    <t>Cider - Hopped</t>
  </si>
  <si>
    <t>Cider - Spiced and Blends</t>
  </si>
  <si>
    <t>Cider - Berry/Berry Fruit Blends</t>
  </si>
  <si>
    <t>Cider Sours</t>
  </si>
  <si>
    <t>Cider Pineapple Flavor NATIONAL BRANDS</t>
  </si>
  <si>
    <t>Cider Rose Flavor NATIONAL BRANDS</t>
  </si>
  <si>
    <t>Cider Cherry Flavor NATIONAL BRANDS</t>
  </si>
  <si>
    <t>Cider - Hopped NATIONAL BRANDS</t>
  </si>
  <si>
    <t>Cider - Botanical NATIONAL BRANDS</t>
  </si>
  <si>
    <t>Cider - Spiced and Blends NATIONAL BRANDS</t>
  </si>
  <si>
    <t>Cider - Berry/Berry Fruit Blends NATIONAL BRANDS</t>
  </si>
  <si>
    <t>Cider Sours NATIONAL BRANDS</t>
  </si>
  <si>
    <t>Cider Pineapple Flavor ex. REGIONAL/LOCAL BRANDS</t>
  </si>
  <si>
    <t>Cider Rose Flavor ex. REGIONAL/LOCAL BRANDS</t>
  </si>
  <si>
    <t>Cider Cherry Flavor ex. REGIONAL/LOCAL BRANDS</t>
  </si>
  <si>
    <t>Cider - Hopped ex. REGIONAL/LOCAL BRANDS</t>
  </si>
  <si>
    <t>Cider - Botanical ex. REGIONAL/LOCAL BRANDS</t>
  </si>
  <si>
    <t>Cider - Spiced and Blends ex. REGIONAL/LOCAL BRANDS</t>
  </si>
  <si>
    <t>Cider - Berry/Berry Fruit Blends ex. REGIONAL/LOCAL BRANDS</t>
  </si>
  <si>
    <t>Cider Sours ex. REGIONAL/LOCAL BRANDS</t>
  </si>
  <si>
    <t>BA_SUBSEGMENT(C) : CIDER • Product Share Basis : CIDER</t>
  </si>
  <si>
    <t>https://answers.nielsen.com/portal/site/answers/menuitem.0d4f8dc7a5fb276424fd3c70685072a0/?job_id=26F9C0A50DF24E69B04ACC32350B2600&amp;open_selector=true</t>
  </si>
  <si>
    <t>Pineapple</t>
  </si>
  <si>
    <t>Rose</t>
  </si>
  <si>
    <t>Cherry</t>
  </si>
  <si>
    <t>Hopped</t>
  </si>
  <si>
    <t>Botanical</t>
  </si>
  <si>
    <t>Spiced and Blends</t>
  </si>
  <si>
    <t>Berry/Berry Fruit Blends</t>
  </si>
  <si>
    <t>Sours</t>
  </si>
  <si>
    <t>Cider Hopped</t>
  </si>
  <si>
    <t>Cider Botanical</t>
  </si>
  <si>
    <t>Cider Berry/Berry Fruit Blends</t>
  </si>
  <si>
    <t>Cider Spiced and Blends</t>
  </si>
  <si>
    <t>SLIDE ID</t>
  </si>
  <si>
    <t>Slide2</t>
  </si>
  <si>
    <t>OBJECT NAME</t>
  </si>
  <si>
    <t>SHEET</t>
  </si>
  <si>
    <t>Automation</t>
  </si>
  <si>
    <t>CHART RANGE</t>
  </si>
  <si>
    <t>Slide 3</t>
  </si>
  <si>
    <t>Slide 4</t>
  </si>
  <si>
    <t>Slide 5</t>
  </si>
  <si>
    <t>Absolute $ Chg (MM)</t>
  </si>
  <si>
    <t>Slide 6</t>
  </si>
  <si>
    <t>Can Share</t>
  </si>
  <si>
    <t>Bottle Share</t>
  </si>
  <si>
    <t>Slide 7</t>
  </si>
  <si>
    <t>Slide 8</t>
  </si>
  <si>
    <t>Slide 11</t>
  </si>
  <si>
    <t>52 WE Last Quarter</t>
  </si>
  <si>
    <t>Slide 12</t>
  </si>
  <si>
    <t>Slide 13</t>
  </si>
  <si>
    <t>Slide24</t>
  </si>
  <si>
    <t>Chart 2</t>
  </si>
  <si>
    <t>Chart 1</t>
  </si>
  <si>
    <t>A7:B9</t>
  </si>
  <si>
    <t>A2:C5</t>
  </si>
  <si>
    <t>A17:L18</t>
  </si>
  <si>
    <t>A12:L15</t>
  </si>
  <si>
    <t>Slide3</t>
  </si>
  <si>
    <t>A26:B29</t>
  </si>
  <si>
    <t>A21:C24</t>
  </si>
  <si>
    <t>Slide8</t>
  </si>
  <si>
    <t>A38:B42</t>
  </si>
  <si>
    <t>A32:C36</t>
  </si>
  <si>
    <t>Chart 3</t>
  </si>
  <si>
    <t>A44:B48</t>
  </si>
  <si>
    <t>Slide6</t>
  </si>
  <si>
    <t>A51:C56</t>
  </si>
  <si>
    <t>Slide9</t>
  </si>
  <si>
    <t>A64:D78</t>
  </si>
  <si>
    <t>Slide19</t>
  </si>
  <si>
    <t>A82:C97</t>
  </si>
  <si>
    <t>Slide20</t>
  </si>
  <si>
    <t>A101:C111</t>
  </si>
  <si>
    <t>Slide22</t>
  </si>
  <si>
    <t>A115:C127</t>
  </si>
  <si>
    <t>Table 1</t>
  </si>
  <si>
    <t>TABLE RANGE</t>
  </si>
  <si>
    <t>A58:F60</t>
  </si>
  <si>
    <t>SOURCE FORMAT</t>
  </si>
  <si>
    <t>Yes</t>
  </si>
  <si>
    <t>REGIONAL/LOCAL BRAND</t>
  </si>
  <si>
    <t>USACM Pacific Coast</t>
  </si>
  <si>
    <t>Concat</t>
  </si>
  <si>
    <t>AMJ 21 - W/E 07/03/21</t>
  </si>
  <si>
    <t>QUARTER 1 - W/E 7/03/21</t>
  </si>
  <si>
    <t>52 W/E 7/03/21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</si>
</sst>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%"/>
    <numFmt numFmtId="166" formatCode="0.0"/>
    <numFmt numFmtId="167" formatCode="_(* #,##0_);_(* \(#,##0\);_(* &quot;-&quot;??_);_(@_)"/>
    <numFmt numFmtId="168" formatCode="0.0000%"/>
    <numFmt numFmtId="169" formatCode="_(&quot;$&quot;* #,##0.0_);_(&quot;$&quot;* \(#,##0.0\);_(&quot;$&quot;* &quot;-&quot;??_);_(@_)"/>
    <numFmt numFmtId="170" formatCode="&quot;$&quot;#,##0.00"/>
    <numFmt numFmtId="171" formatCode="&quot;$&quot;#,##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993300"/>
      <name val="Calibri"/>
      <family val="2"/>
    </font>
    <font>
      <u/>
      <sz val="11"/>
      <color rgb="FF0000FF"/>
      <name val="Calibri"/>
      <family val="2"/>
      <scheme val="minor"/>
    </font>
    <font>
      <b/>
      <sz val="10"/>
      <color rgb="FF104E8B"/>
      <name val="Calibri"/>
      <family val="2"/>
    </font>
    <font>
      <sz val="10"/>
      <color rgb="FF104E8B"/>
      <name val="Calibri"/>
      <family val="2"/>
    </font>
    <font>
      <sz val="11"/>
      <color theme="1"/>
      <name val="Calibri"/>
      <family val="2"/>
      <scheme val="minor"/>
    </font>
    <font>
      <sz val="10"/>
      <color rgb="FF104E8B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</font>
    <font>
      <b/>
      <sz val="12"/>
      <color rgb="FF104E8B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104E8B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5D7E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B3B3B3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/>
    <xf numFmtId="9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4" borderId="0" applyNumberFormat="0" applyBorder="0" applyAlignment="0" applyProtection="0"/>
    <xf numFmtId="0" fontId="1" fillId="0" borderId="0"/>
    <xf numFmtId="0" fontId="1" fillId="0" borderId="0"/>
    <xf numFmtId="0" fontId="6" fillId="5" borderId="0"/>
    <xf numFmtId="0" fontId="7" fillId="6" borderId="0"/>
    <xf numFmtId="43" fontId="1" fillId="0" borderId="0"/>
    <xf numFmtId="43" fontId="6" fillId="0" borderId="0"/>
    <xf numFmtId="44" fontId="1" fillId="0" borderId="0"/>
    <xf numFmtId="44" fontId="6" fillId="0" borderId="0"/>
    <xf numFmtId="0" fontId="5" fillId="7" borderId="0"/>
    <xf numFmtId="0" fontId="8" fillId="8" borderId="0"/>
    <xf numFmtId="9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116">
    <xf numFmtId="0" fontId="0" fillId="0" borderId="0" xfId="0"/>
    <xf numFmtId="0" fontId="0" fillId="0" borderId="0" xfId="0"/>
    <xf numFmtId="0" fontId="9" fillId="0" borderId="0" xfId="0" applyFont="1"/>
    <xf numFmtId="0" fontId="6" fillId="9" borderId="0" xfId="0" applyNumberFormat="1" applyFont="1" applyFill="1" applyBorder="1" applyAlignment="1">
      <alignment vertical="center"/>
    </xf>
    <xf numFmtId="0" fontId="11" fillId="9" borderId="1" xfId="0" applyNumberFormat="1" applyFont="1" applyFill="1" applyBorder="1" applyAlignment="1">
      <alignment horizontal="left" vertical="center"/>
    </xf>
    <xf numFmtId="0" fontId="0" fillId="0" borderId="0" xfId="0"/>
    <xf numFmtId="0" fontId="13" fillId="9" borderId="1" xfId="0" applyFont="1" applyFill="1" applyBorder="1" applyAlignment="1">
      <alignment horizontal="left" vertical="center" wrapText="1"/>
    </xf>
    <xf numFmtId="0" fontId="15" fillId="0" borderId="0" xfId="0" applyFont="1"/>
    <xf numFmtId="0" fontId="0" fillId="0" borderId="0" xfId="0" applyFill="1"/>
    <xf numFmtId="3" fontId="18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3" fillId="15" borderId="9" xfId="0" applyFont="1" applyFill="1" applyBorder="1" applyAlignment="1">
      <alignment vertical="center"/>
    </xf>
    <xf numFmtId="0" fontId="13" fillId="12" borderId="14" xfId="0" applyFont="1" applyFill="1" applyBorder="1" applyAlignment="1">
      <alignment horizontal="left" vertical="center"/>
    </xf>
    <xf numFmtId="0" fontId="13" fillId="13" borderId="15" xfId="0" applyFont="1" applyFill="1" applyBorder="1" applyAlignment="1">
      <alignment horizontal="left" vertical="center"/>
    </xf>
    <xf numFmtId="0" fontId="13" fillId="13" borderId="16" xfId="0" applyFont="1" applyFill="1" applyBorder="1" applyAlignment="1">
      <alignment horizontal="left" vertical="center"/>
    </xf>
    <xf numFmtId="0" fontId="13" fillId="13" borderId="17" xfId="0" applyFont="1" applyFill="1" applyBorder="1" applyAlignment="1">
      <alignment horizontal="left" vertical="center"/>
    </xf>
    <xf numFmtId="0" fontId="13" fillId="14" borderId="16" xfId="0" applyFont="1" applyFill="1" applyBorder="1" applyAlignment="1">
      <alignment horizontal="left" vertical="center"/>
    </xf>
    <xf numFmtId="0" fontId="13" fillId="15" borderId="16" xfId="0" applyFont="1" applyFill="1" applyBorder="1" applyAlignment="1">
      <alignment horizontal="left" vertical="center"/>
    </xf>
    <xf numFmtId="0" fontId="13" fillId="16" borderId="16" xfId="0" applyFont="1" applyFill="1" applyBorder="1" applyAlignment="1">
      <alignment horizontal="left" vertical="center"/>
    </xf>
    <xf numFmtId="0" fontId="13" fillId="17" borderId="16" xfId="0" applyFont="1" applyFill="1" applyBorder="1" applyAlignment="1">
      <alignment horizontal="left" vertical="center"/>
    </xf>
    <xf numFmtId="3" fontId="10" fillId="10" borderId="8" xfId="0" applyNumberFormat="1" applyFont="1" applyFill="1" applyBorder="1" applyAlignment="1">
      <alignment horizontal="center" vertical="center" wrapText="1"/>
    </xf>
    <xf numFmtId="164" fontId="10" fillId="10" borderId="10" xfId="0" applyNumberFormat="1" applyFont="1" applyFill="1" applyBorder="1" applyAlignment="1">
      <alignment horizontal="center" vertical="center" wrapText="1"/>
    </xf>
    <xf numFmtId="3" fontId="10" fillId="10" borderId="10" xfId="0" applyNumberFormat="1" applyFont="1" applyFill="1" applyBorder="1" applyAlignment="1">
      <alignment horizontal="center" vertical="center" wrapText="1"/>
    </xf>
    <xf numFmtId="4" fontId="10" fillId="10" borderId="10" xfId="0" applyNumberFormat="1" applyFont="1" applyFill="1" applyBorder="1" applyAlignment="1">
      <alignment horizontal="center" vertical="center" wrapText="1"/>
    </xf>
    <xf numFmtId="0" fontId="16" fillId="0" borderId="9" xfId="0" applyFont="1" applyBorder="1"/>
    <xf numFmtId="0" fontId="17" fillId="0" borderId="0" xfId="0" applyFont="1"/>
    <xf numFmtId="166" fontId="0" fillId="0" borderId="0" xfId="0" applyNumberFormat="1"/>
    <xf numFmtId="0" fontId="0" fillId="0" borderId="0" xfId="0"/>
    <xf numFmtId="166" fontId="0" fillId="0" borderId="9" xfId="0" applyNumberFormat="1" applyBorder="1"/>
    <xf numFmtId="164" fontId="22" fillId="9" borderId="1" xfId="0" applyNumberFormat="1" applyFont="1" applyFill="1" applyBorder="1" applyAlignment="1">
      <alignment horizontal="right" wrapText="1"/>
    </xf>
    <xf numFmtId="0" fontId="0" fillId="0" borderId="0" xfId="0"/>
    <xf numFmtId="9" fontId="0" fillId="0" borderId="0" xfId="0" applyNumberFormat="1"/>
    <xf numFmtId="168" fontId="17" fillId="0" borderId="0" xfId="1" applyNumberFormat="1" applyFont="1"/>
    <xf numFmtId="167" fontId="17" fillId="0" borderId="0" xfId="0" applyNumberFormat="1" applyFont="1"/>
    <xf numFmtId="167" fontId="17" fillId="0" borderId="0" xfId="4" applyNumberFormat="1" applyFont="1"/>
    <xf numFmtId="166" fontId="17" fillId="0" borderId="0" xfId="0" applyNumberFormat="1" applyFont="1"/>
    <xf numFmtId="9" fontId="17" fillId="0" borderId="0" xfId="1" applyFont="1"/>
    <xf numFmtId="2" fontId="17" fillId="0" borderId="0" xfId="1" applyNumberFormat="1" applyFont="1"/>
    <xf numFmtId="167" fontId="0" fillId="0" borderId="0" xfId="4" applyNumberFormat="1" applyFont="1"/>
    <xf numFmtId="169" fontId="0" fillId="0" borderId="0" xfId="2" applyNumberFormat="1" applyFont="1" applyFill="1"/>
    <xf numFmtId="0" fontId="0" fillId="0" borderId="0" xfId="0"/>
    <xf numFmtId="171" fontId="18" fillId="0" borderId="9" xfId="2" applyNumberFormat="1" applyFont="1" applyFill="1" applyBorder="1" applyAlignment="1">
      <alignment horizontal="right" vertical="center" wrapText="1"/>
    </xf>
    <xf numFmtId="170" fontId="18" fillId="0" borderId="9" xfId="2" applyNumberFormat="1" applyFont="1" applyFill="1" applyBorder="1" applyAlignment="1">
      <alignment horizontal="right" vertical="center" wrapText="1"/>
    </xf>
    <xf numFmtId="170" fontId="18" fillId="0" borderId="9" xfId="1" applyNumberFormat="1" applyFont="1" applyFill="1" applyBorder="1" applyAlignment="1">
      <alignment horizontal="right" vertical="center" wrapText="1"/>
    </xf>
    <xf numFmtId="165" fontId="18" fillId="0" borderId="9" xfId="1" applyNumberFormat="1" applyFont="1" applyFill="1" applyBorder="1" applyAlignment="1">
      <alignment horizontal="right" vertical="center" wrapText="1"/>
    </xf>
    <xf numFmtId="3" fontId="18" fillId="0" borderId="9" xfId="0" applyNumberFormat="1" applyFont="1" applyFill="1" applyBorder="1" applyAlignment="1">
      <alignment horizontal="right" vertical="center" wrapText="1"/>
    </xf>
    <xf numFmtId="164" fontId="18" fillId="0" borderId="9" xfId="0" applyNumberFormat="1" applyFont="1" applyFill="1" applyBorder="1" applyAlignment="1">
      <alignment horizontal="right" vertical="center" wrapText="1"/>
    </xf>
    <xf numFmtId="44" fontId="18" fillId="0" borderId="9" xfId="2" applyFont="1" applyFill="1" applyBorder="1" applyAlignment="1">
      <alignment horizontal="right" vertical="center" wrapText="1"/>
    </xf>
    <xf numFmtId="0" fontId="13" fillId="17" borderId="1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11" fillId="9" borderId="10" xfId="0" applyNumberFormat="1" applyFont="1" applyFill="1" applyBorder="1" applyAlignment="1">
      <alignment horizontal="left" vertical="center"/>
    </xf>
    <xf numFmtId="0" fontId="0" fillId="0" borderId="0" xfId="0"/>
    <xf numFmtId="170" fontId="0" fillId="0" borderId="0" xfId="0" applyNumberFormat="1"/>
    <xf numFmtId="0" fontId="0" fillId="0" borderId="0" xfId="0"/>
    <xf numFmtId="0" fontId="0" fillId="0" borderId="0" xfId="0"/>
    <xf numFmtId="0" fontId="16" fillId="0" borderId="0" xfId="0" applyFont="1"/>
    <xf numFmtId="9" fontId="14" fillId="9" borderId="9" xfId="1" applyFont="1" applyFill="1" applyBorder="1" applyAlignment="1">
      <alignment horizontal="right" wrapText="1"/>
    </xf>
    <xf numFmtId="165" fontId="0" fillId="0" borderId="9" xfId="1" applyNumberFormat="1" applyFont="1" applyBorder="1"/>
    <xf numFmtId="165" fontId="0" fillId="0" borderId="0" xfId="1" applyNumberFormat="1" applyFont="1" applyBorder="1"/>
    <xf numFmtId="0" fontId="20" fillId="19" borderId="0" xfId="0" applyFont="1" applyFill="1"/>
    <xf numFmtId="9" fontId="0" fillId="0" borderId="9" xfId="1" applyNumberFormat="1" applyFont="1" applyBorder="1"/>
    <xf numFmtId="9" fontId="0" fillId="0" borderId="9" xfId="1" applyFont="1" applyBorder="1"/>
    <xf numFmtId="9" fontId="0" fillId="0" borderId="0" xfId="1" applyFont="1" applyBorder="1"/>
    <xf numFmtId="166" fontId="0" fillId="0" borderId="0" xfId="0" applyNumberFormat="1" applyBorder="1"/>
    <xf numFmtId="0" fontId="16" fillId="0" borderId="0" xfId="0" applyFont="1" applyFill="1"/>
    <xf numFmtId="169" fontId="0" fillId="0" borderId="9" xfId="2" applyNumberFormat="1" applyFont="1" applyFill="1" applyBorder="1"/>
    <xf numFmtId="167" fontId="0" fillId="0" borderId="0" xfId="4" applyNumberFormat="1" applyFont="1" applyFill="1"/>
    <xf numFmtId="3" fontId="24" fillId="9" borderId="1" xfId="0" applyNumberFormat="1" applyFont="1" applyFill="1" applyBorder="1" applyAlignment="1">
      <alignment horizontal="right"/>
    </xf>
    <xf numFmtId="164" fontId="25" fillId="9" borderId="1" xfId="0" applyNumberFormat="1" applyFont="1" applyFill="1" applyBorder="1" applyAlignment="1">
      <alignment horizontal="right"/>
    </xf>
    <xf numFmtId="4" fontId="24" fillId="9" borderId="1" xfId="0" applyNumberFormat="1" applyFont="1" applyFill="1" applyBorder="1" applyAlignment="1">
      <alignment horizontal="right"/>
    </xf>
    <xf numFmtId="164" fontId="24" fillId="9" borderId="1" xfId="0" applyNumberFormat="1" applyFont="1" applyFill="1" applyBorder="1" applyAlignment="1">
      <alignment horizontal="right"/>
    </xf>
    <xf numFmtId="4" fontId="25" fillId="9" borderId="1" xfId="0" applyNumberFormat="1" applyFont="1" applyFill="1" applyBorder="1" applyAlignment="1">
      <alignment horizontal="right"/>
    </xf>
    <xf numFmtId="0" fontId="24" fillId="9" borderId="1" xfId="0" applyNumberFormat="1" applyFont="1" applyFill="1" applyBorder="1" applyAlignment="1">
      <alignment horizontal="right"/>
    </xf>
    <xf numFmtId="3" fontId="0" fillId="0" borderId="0" xfId="0" applyNumberFormat="1"/>
    <xf numFmtId="0" fontId="0" fillId="0" borderId="0" xfId="0"/>
    <xf numFmtId="0" fontId="0" fillId="0" borderId="0" xfId="0"/>
    <xf numFmtId="3" fontId="14" fillId="9" borderId="1" xfId="0" applyNumberFormat="1" applyFont="1" applyFill="1" applyBorder="1" applyAlignment="1">
      <alignment horizontal="right" wrapText="1"/>
    </xf>
    <xf numFmtId="164" fontId="14" fillId="9" borderId="1" xfId="0" applyNumberFormat="1" applyFont="1" applyFill="1" applyBorder="1" applyAlignment="1">
      <alignment horizontal="right" wrapText="1"/>
    </xf>
    <xf numFmtId="4" fontId="14" fillId="9" borderId="1" xfId="0" applyNumberFormat="1" applyFont="1" applyFill="1" applyBorder="1" applyAlignment="1">
      <alignment horizontal="right" wrapText="1"/>
    </xf>
    <xf numFmtId="164" fontId="26" fillId="9" borderId="1" xfId="0" applyNumberFormat="1" applyFont="1" applyFill="1" applyBorder="1" applyAlignment="1">
      <alignment horizontal="right" wrapText="1"/>
    </xf>
    <xf numFmtId="4" fontId="26" fillId="9" borderId="1" xfId="0" applyNumberFormat="1" applyFont="1" applyFill="1" applyBorder="1" applyAlignment="1">
      <alignment horizontal="right" wrapText="1"/>
    </xf>
    <xf numFmtId="0" fontId="14" fillId="9" borderId="1" xfId="0" applyFont="1" applyFill="1" applyBorder="1" applyAlignment="1">
      <alignment horizontal="right" wrapText="1"/>
    </xf>
    <xf numFmtId="0" fontId="24" fillId="9" borderId="1" xfId="0" applyNumberFormat="1" applyFont="1" applyFill="1" applyBorder="1" applyAlignment="1">
      <alignment horizontal="left" vertical="center"/>
    </xf>
    <xf numFmtId="0" fontId="27" fillId="20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left" vertical="center" wrapText="1"/>
    </xf>
    <xf numFmtId="0" fontId="9" fillId="0" borderId="0" xfId="0" applyFont="1"/>
    <xf numFmtId="0" fontId="0" fillId="0" borderId="0" xfId="0"/>
    <xf numFmtId="0" fontId="23" fillId="9" borderId="0" xfId="44" applyFill="1" applyAlignment="1">
      <alignment horizontal="left" vertical="center" wrapText="1"/>
    </xf>
    <xf numFmtId="0" fontId="9" fillId="9" borderId="0" xfId="0" applyFont="1" applyFill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9" fillId="10" borderId="2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center" wrapText="1"/>
    </xf>
    <xf numFmtId="0" fontId="13" fillId="17" borderId="9" xfId="0" applyFont="1" applyFill="1" applyBorder="1" applyAlignment="1">
      <alignment horizontal="center" vertical="center" wrapText="1"/>
    </xf>
    <xf numFmtId="0" fontId="21" fillId="18" borderId="4" xfId="0" applyFont="1" applyFill="1" applyBorder="1" applyAlignment="1">
      <alignment horizontal="left" vertical="center"/>
    </xf>
    <xf numFmtId="0" fontId="21" fillId="18" borderId="5" xfId="0" applyFont="1" applyFill="1" applyBorder="1" applyAlignment="1">
      <alignment horizontal="left" vertical="center"/>
    </xf>
    <xf numFmtId="0" fontId="13" fillId="15" borderId="11" xfId="0" applyFont="1" applyFill="1" applyBorder="1" applyAlignment="1">
      <alignment horizontal="center" vertical="center"/>
    </xf>
    <xf numFmtId="0" fontId="13" fillId="15" borderId="12" xfId="0" applyFont="1" applyFill="1" applyBorder="1" applyAlignment="1">
      <alignment horizontal="center" vertical="center"/>
    </xf>
    <xf numFmtId="0" fontId="13" fillId="15" borderId="13" xfId="0" applyFont="1" applyFill="1" applyBorder="1" applyAlignment="1">
      <alignment horizontal="center" vertical="center"/>
    </xf>
    <xf numFmtId="3" fontId="10" fillId="10" borderId="9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/>
    </xf>
    <xf numFmtId="0" fontId="13" fillId="14" borderId="9" xfId="0" applyFont="1" applyFill="1" applyBorder="1" applyAlignment="1">
      <alignment horizontal="center" vertical="center" wrapText="1"/>
    </xf>
    <xf numFmtId="0" fontId="13" fillId="15" borderId="9" xfId="0" applyFont="1" applyFill="1" applyBorder="1" applyAlignment="1">
      <alignment horizontal="center" vertical="center"/>
    </xf>
    <xf numFmtId="0" fontId="13" fillId="16" borderId="9" xfId="0" applyFont="1" applyFill="1" applyBorder="1" applyAlignment="1">
      <alignment horizontal="center" vertical="center" wrapText="1"/>
    </xf>
    <xf numFmtId="0" fontId="13" fillId="17" borderId="9" xfId="0" applyFont="1" applyFill="1" applyBorder="1" applyAlignment="1">
      <alignment horizontal="center" vertical="center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3" borderId="9" xfId="0" applyFont="1" applyFill="1" applyBorder="1" applyAlignment="1">
      <alignment horizontal="center" vertical="center" wrapText="1"/>
    </xf>
    <xf numFmtId="0" fontId="27" fillId="20" borderId="18" xfId="0" applyFont="1" applyFill="1" applyBorder="1" applyAlignment="1">
      <alignment horizontal="center" vertical="center" wrapText="1"/>
    </xf>
    <xf numFmtId="0" fontId="27" fillId="20" borderId="19" xfId="0" applyFont="1" applyFill="1" applyBorder="1" applyAlignment="1">
      <alignment horizontal="center" vertical="center" wrapText="1"/>
    </xf>
    <xf numFmtId="0" fontId="27" fillId="20" borderId="20" xfId="0" applyFont="1" applyFill="1" applyBorder="1" applyAlignment="1">
      <alignment horizontal="center" vertical="center" wrapText="1"/>
    </xf>
    <xf numFmtId="0" fontId="27" fillId="20" borderId="4" xfId="0" applyFont="1" applyFill="1" applyBorder="1" applyAlignment="1">
      <alignment horizontal="center" vertical="center" wrapText="1"/>
    </xf>
    <xf numFmtId="0" fontId="27" fillId="20" borderId="5" xfId="0" applyFont="1" applyFill="1" applyBorder="1" applyAlignment="1">
      <alignment horizontal="center" vertical="center" wrapText="1"/>
    </xf>
    <xf numFmtId="0" fontId="27" fillId="20" borderId="21" xfId="0" applyFont="1" applyFill="1" applyBorder="1" applyAlignment="1">
      <alignment horizontal="center" vertical="center" wrapText="1"/>
    </xf>
    <xf numFmtId="166" fontId="0" fillId="0" borderId="9" xfId="0" quotePrefix="1" applyNumberFormat="1" applyBorder="1" applyAlignment="1">
      <alignment horizontal="center" vertical="center"/>
    </xf>
  </cellXfs>
  <cellStyles count="45">
    <cellStyle name="40% - Accent2 2" xfId="6"/>
    <cellStyle name="40% - Accent2 2 2" xfId="15"/>
    <cellStyle name="Bad 2" xfId="7"/>
    <cellStyle name="Bad 2 2" xfId="16"/>
    <cellStyle name="Comma" xfId="4"/>
    <cellStyle name="Comma [0]" xfId="5"/>
    <cellStyle name="Comma [0] 2" xfId="27"/>
    <cellStyle name="Comma 10" xfId="41"/>
    <cellStyle name="Comma 11" xfId="42"/>
    <cellStyle name="Comma 12" xfId="43"/>
    <cellStyle name="Comma 2" xfId="8"/>
    <cellStyle name="Comma 2 2" xfId="17"/>
    <cellStyle name="Comma 3" xfId="9"/>
    <cellStyle name="Comma 3 2" xfId="18"/>
    <cellStyle name="Comma 4" xfId="26"/>
    <cellStyle name="Comma 5" xfId="29"/>
    <cellStyle name="Comma 6" xfId="37"/>
    <cellStyle name="Comma 7" xfId="38"/>
    <cellStyle name="Comma 8" xfId="39"/>
    <cellStyle name="Comma 9" xfId="40"/>
    <cellStyle name="Currency" xfId="2"/>
    <cellStyle name="Currency [0]" xfId="3"/>
    <cellStyle name="Currency [0] 2" xfId="25"/>
    <cellStyle name="Currency 10" xfId="31"/>
    <cellStyle name="Currency 11" xfId="33"/>
    <cellStyle name="Currency 12" xfId="30"/>
    <cellStyle name="Currency 2" xfId="10"/>
    <cellStyle name="Currency 2 2" xfId="19"/>
    <cellStyle name="Currency 3" xfId="11"/>
    <cellStyle name="Currency 3 2" xfId="20"/>
    <cellStyle name="Currency 4" xfId="24"/>
    <cellStyle name="Currency 5" xfId="28"/>
    <cellStyle name="Currency 6" xfId="34"/>
    <cellStyle name="Currency 7" xfId="32"/>
    <cellStyle name="Currency 8" xfId="36"/>
    <cellStyle name="Currency 9" xfId="35"/>
    <cellStyle name="Good 2" xfId="21"/>
    <cellStyle name="Hyperlink" xfId="44" builtinId="8"/>
    <cellStyle name="Neutral 2" xfId="12"/>
    <cellStyle name="Neutral 2 2" xfId="22"/>
    <cellStyle name="Normal" xfId="0" builtinId="0"/>
    <cellStyle name="Normal 2" xfId="13"/>
    <cellStyle name="Normal 5" xfId="14"/>
    <cellStyle name="Percent" xfId="1"/>
    <cellStyle name="Percent 2" xfId="23"/>
  </cellStyles>
  <dxfs count="0"/>
  <tableStyles count="0" defaultTableStyle="TableStyleMedium9" defaultPivotStyle="PivotStyleLight16"/>
  <colors>
    <mruColors>
      <color rgb="FFCBE3F9"/>
      <color rgb="FF104E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13</xdr:row>
      <xdr:rowOff>0</xdr:rowOff>
    </xdr:from>
    <xdr:to>
      <xdr:col>2</xdr:col>
      <xdr:colOff>2190750</xdr:colOff>
      <xdr:row>20</xdr:row>
      <xdr:rowOff>9525</xdr:rowOff>
    </xdr:to>
    <xdr:sp macro="" textlink="" fLocksText="0">
      <xdr:nvSpPr>
        <xdr:cNvPr id="2" name="TextBox 1"/>
        <xdr:cNvSpPr txBox="1">
          <a:spLocks noChangeArrowheads="1"/>
        </xdr:cNvSpPr>
      </xdr:nvSpPr>
      <xdr:spPr>
        <a:xfrm>
          <a:off x="0" y="2105025"/>
          <a:ext cx="371475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Report Name : 
Report ID : RB01
Source : Nielsen Answers
Data Context : MFG BevAl Suite Beer
Run Date : 10/19/18 3:58:31 PM GMT
</a:t>
          </a:r>
        </a:p>
      </xdr:txBody>
    </xdr:sp>
    <xdr:clientData/>
  </xdr:twoCellAnchor>
  <xdr:twoCellAnchor editAs="absolute">
    <xdr:from>
      <xdr:col>0</xdr:col>
      <xdr:colOff>0</xdr:colOff>
      <xdr:row>20</xdr:row>
      <xdr:rowOff>0</xdr:rowOff>
    </xdr:from>
    <xdr:to>
      <xdr:col>3</xdr:col>
      <xdr:colOff>704850</xdr:colOff>
      <xdr:row>27</xdr:row>
      <xdr:rowOff>9525</xdr:rowOff>
    </xdr:to>
    <xdr:sp macro="" textlink="" fLocksText="0">
      <xdr:nvSpPr>
        <xdr:cNvPr id="3" name="TextBox 2"/>
        <xdr:cNvSpPr txBox="1">
          <a:spLocks noChangeArrowheads="1"/>
        </xdr:cNvSpPr>
      </xdr:nvSpPr>
      <xdr:spPr>
        <a:xfrm>
          <a:off x="0" y="3238500"/>
          <a:ext cx="476250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   </a:t>
          </a:r>
        </a:p>
      </xdr:txBody>
    </xdr:sp>
    <xdr:clientData/>
  </xdr:twoCellAnchor>
  <xdr:twoCellAnchor editAs="absolute">
    <xdr:from>
      <xdr:col>0</xdr:col>
      <xdr:colOff>95250</xdr:colOff>
      <xdr:row>27</xdr:row>
      <xdr:rowOff>0</xdr:rowOff>
    </xdr:from>
    <xdr:to>
      <xdr:col>1</xdr:col>
      <xdr:colOff>542925</xdr:colOff>
      <xdr:row>29</xdr:row>
      <xdr:rowOff>114300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371975"/>
          <a:ext cx="1209675" cy="4381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absolute">
    <xdr:from>
      <xdr:col>1</xdr:col>
      <xdr:colOff>571500</xdr:colOff>
      <xdr:row>28</xdr:row>
      <xdr:rowOff>47625</xdr:rowOff>
    </xdr:from>
    <xdr:to>
      <xdr:col>6</xdr:col>
      <xdr:colOff>228600</xdr:colOff>
      <xdr:row>29</xdr:row>
      <xdr:rowOff>76200</xdr:rowOff>
    </xdr:to>
    <xdr:sp macro="" textlink="" fLocksText="0">
      <xdr:nvSpPr>
        <xdr:cNvPr id="5" name="TextBox 4"/>
        <xdr:cNvSpPr txBox="1">
          <a:spLocks noChangeArrowheads="1"/>
        </xdr:cNvSpPr>
      </xdr:nvSpPr>
      <xdr:spPr>
        <a:xfrm>
          <a:off x="1333500" y="4581525"/>
          <a:ext cx="5238750" cy="1905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Copyright © 2018 The Nielsen Company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ReportMeta_NM_FRURL" backgroundRefresh="0" growShrinkType="insertClear" preserveFormatting="0" adjustColumnWidth="0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eportMeta_SUBTLE" backgroundRefresh="0" growShrinkType="insertClear" adjustColumnWidth="0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eport1_Grid1_1" backgroundRefresh="0" growShrinkType="insertClear" preserveFormatting="0" adjustColumnWidth="0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Report1_Grid1_5" backgroundRefresh="0" growShrinkType="insertClear" preserveFormatting="0" adjustColumnWidth="0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Report1_Grid1_3" backgroundRefresh="0" growShrinkType="insertClear" preserveFormatting="0" adjustColumnWidth="0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Report1_Grid1_4" backgroundRefresh="0" growShrinkType="insertClear" preserveFormatting="0" adjustColumnWidth="0" connectionId="6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nswers.nielsen.com/portal/site/answers/menuitem.0d4f8dc7a5fb276424fd3c70685072a0/?job_id=26F9C0A50DF24E69B04ACC32350B2600&amp;open_selector=true" TargetMode="External"/><Relationship Id="rId4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Relationship Id="rId5" Type="http://schemas.openxmlformats.org/officeDocument/2006/relationships/queryTable" Target="../queryTables/queryTable6.xml"/><Relationship Id="rId4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8"/>
  <sheetViews>
    <sheetView showGridLines="0" workbookViewId="0">
      <selection sqref="A1:E1"/>
    </sheetView>
  </sheetViews>
  <sheetFormatPr defaultColWidth="8.81640625" defaultRowHeight="14.5" x14ac:dyDescent="0.35"/>
  <cols>
    <col min="3" max="3" width="29.54296875" customWidth="1"/>
  </cols>
  <sheetData>
    <row r="1" spans="1:5" x14ac:dyDescent="0.35">
      <c r="A1" s="86" t="str">
        <f>HYPERLINK(ReportMeta!A3,ReportMeta!A2)</f>
        <v>Edit Data Selections</v>
      </c>
      <c r="B1" s="87"/>
      <c r="C1" s="87"/>
      <c r="D1" s="87"/>
      <c r="E1" s="87"/>
    </row>
    <row r="7" spans="1:5" x14ac:dyDescent="0.35">
      <c r="B7" t="s">
        <v>66</v>
      </c>
    </row>
    <row r="8" spans="1:5" x14ac:dyDescent="0.35">
      <c r="C8" s="2" t="str">
        <f>ReportMeta!A6</f>
        <v>BA_SUBSEGMENT(C) : CIDER • Product Share Basis : CIDER</v>
      </c>
    </row>
  </sheetData>
  <mergeCells count="1">
    <mergeCell ref="A1:E1"/>
  </mergeCells>
  <hyperlinks>
    <hyperlink ref="C8" location="Report1!A1" display="Report1!A1"/>
  </hyperlinks>
  <pageMargins left="0.75" right="0.75" top="1" bottom="1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E7"/>
  <sheetViews>
    <sheetView workbookViewId="0">
      <selection activeCell="A3" sqref="A3:E3"/>
    </sheetView>
  </sheetViews>
  <sheetFormatPr defaultColWidth="8.81640625" defaultRowHeight="14.5" x14ac:dyDescent="0.35"/>
  <cols>
    <col min="1" max="1" width="30.54296875" customWidth="1"/>
    <col min="2" max="5" width="30.54296875" style="1" customWidth="1"/>
  </cols>
  <sheetData>
    <row r="2" spans="1:5" x14ac:dyDescent="0.35">
      <c r="A2" t="s">
        <v>65</v>
      </c>
    </row>
    <row r="3" spans="1:5" ht="15" customHeight="1" x14ac:dyDescent="0.35">
      <c r="A3" s="88" t="s">
        <v>141</v>
      </c>
      <c r="B3" s="89"/>
      <c r="C3" s="89"/>
      <c r="D3" s="89"/>
      <c r="E3" s="89"/>
    </row>
    <row r="4" spans="1:5" x14ac:dyDescent="0.35">
      <c r="B4"/>
      <c r="C4"/>
      <c r="D4"/>
      <c r="E4"/>
    </row>
    <row r="6" spans="1:5" x14ac:dyDescent="0.35">
      <c r="A6" s="3" t="s">
        <v>140</v>
      </c>
      <c r="B6" s="3"/>
      <c r="C6" s="3"/>
      <c r="D6" s="3"/>
      <c r="E6" s="3"/>
    </row>
    <row r="7" spans="1:5" x14ac:dyDescent="0.35">
      <c r="A7" s="50"/>
    </row>
  </sheetData>
  <mergeCells count="1">
    <mergeCell ref="A3:E3"/>
  </mergeCells>
  <hyperlinks>
    <hyperlink ref="A3" r:id="rId1"/>
  </hyperlinks>
  <pageMargins left="0.75" right="0.75" top="1" bottom="1" header="0.5" footer="0.5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28"/>
  <sheetViews>
    <sheetView tabSelected="1" workbookViewId="0">
      <selection activeCell="E120" sqref="E120"/>
    </sheetView>
  </sheetViews>
  <sheetFormatPr defaultRowHeight="14.5" x14ac:dyDescent="0.35"/>
  <cols>
    <col min="1" max="1" width="43.453125" bestFit="1" customWidth="1"/>
    <col min="2" max="2" width="19.7265625" bestFit="1" customWidth="1"/>
    <col min="3" max="8" width="15.7265625" customWidth="1"/>
    <col min="9" max="9" width="17.26953125" bestFit="1" customWidth="1"/>
    <col min="10" max="10" width="22.7265625" bestFit="1" customWidth="1"/>
    <col min="11" max="12" width="15.7265625" customWidth="1"/>
    <col min="13" max="13" width="8.81640625" bestFit="1" customWidth="1"/>
    <col min="14" max="14" width="17.26953125" bestFit="1" customWidth="1"/>
    <col min="15" max="15" width="22.7265625" bestFit="1" customWidth="1"/>
    <col min="16" max="17" width="8.81640625" bestFit="1" customWidth="1"/>
  </cols>
  <sheetData>
    <row r="1" spans="1:12" s="55" customFormat="1" ht="15.5" x14ac:dyDescent="0.35">
      <c r="A1" s="60" t="s">
        <v>160</v>
      </c>
    </row>
    <row r="2" spans="1:12" x14ac:dyDescent="0.35">
      <c r="A2" t="s">
        <v>94</v>
      </c>
      <c r="B2" s="56" t="s">
        <v>95</v>
      </c>
      <c r="C2" s="56" t="s">
        <v>70</v>
      </c>
    </row>
    <row r="3" spans="1:12" x14ac:dyDescent="0.35">
      <c r="A3" s="56" t="s">
        <v>96</v>
      </c>
      <c r="B3" s="28">
        <f>Data!G7</f>
        <v>-14.912000000000001</v>
      </c>
      <c r="C3" s="28">
        <f>Data!I7</f>
        <v>-18.215</v>
      </c>
    </row>
    <row r="4" spans="1:12" x14ac:dyDescent="0.35">
      <c r="A4" s="56" t="s">
        <v>97</v>
      </c>
      <c r="B4" s="28">
        <f>Data!G8</f>
        <v>-24.555</v>
      </c>
      <c r="C4" s="28">
        <f>Data!I8</f>
        <v>-26.86</v>
      </c>
    </row>
    <row r="5" spans="1:12" x14ac:dyDescent="0.35">
      <c r="A5" s="56" t="s">
        <v>98</v>
      </c>
      <c r="B5" s="28">
        <f>Data!G9</f>
        <v>-3.4849999999999999</v>
      </c>
      <c r="C5" s="28">
        <f>Data!I9</f>
        <v>-6</v>
      </c>
    </row>
    <row r="7" spans="1:12" x14ac:dyDescent="0.35">
      <c r="A7" s="27" t="s">
        <v>94</v>
      </c>
      <c r="B7" s="56" t="s">
        <v>99</v>
      </c>
    </row>
    <row r="8" spans="1:12" x14ac:dyDescent="0.35">
      <c r="A8" s="56" t="s">
        <v>97</v>
      </c>
      <c r="B8" s="57">
        <f>Data!N8/100</f>
        <v>0.48090000000000005</v>
      </c>
    </row>
    <row r="9" spans="1:12" x14ac:dyDescent="0.35">
      <c r="A9" s="56" t="s">
        <v>98</v>
      </c>
      <c r="B9" s="57">
        <f>Data!N9/100</f>
        <v>0.51910000000000001</v>
      </c>
    </row>
    <row r="11" spans="1:12" ht="15.5" x14ac:dyDescent="0.35">
      <c r="A11" s="60" t="s">
        <v>161</v>
      </c>
    </row>
    <row r="12" spans="1:12" x14ac:dyDescent="0.35">
      <c r="B12" s="56" t="s">
        <v>100</v>
      </c>
      <c r="C12" s="56" t="s">
        <v>101</v>
      </c>
      <c r="D12" s="56" t="s">
        <v>142</v>
      </c>
      <c r="E12" s="56" t="s">
        <v>143</v>
      </c>
      <c r="F12" s="56" t="s">
        <v>144</v>
      </c>
      <c r="G12" s="56" t="s">
        <v>145</v>
      </c>
      <c r="H12" s="56" t="s">
        <v>146</v>
      </c>
      <c r="I12" s="56" t="s">
        <v>147</v>
      </c>
      <c r="J12" s="56" t="s">
        <v>148</v>
      </c>
      <c r="K12" s="56" t="s">
        <v>149</v>
      </c>
      <c r="L12" s="56" t="s">
        <v>102</v>
      </c>
    </row>
    <row r="13" spans="1:12" x14ac:dyDescent="0.35">
      <c r="A13" s="56" t="s">
        <v>96</v>
      </c>
      <c r="B13" s="28">
        <f>Data!G31</f>
        <v>-17.823</v>
      </c>
      <c r="C13" s="28">
        <f>Data!G32</f>
        <v>-40.399000000000001</v>
      </c>
      <c r="D13" s="28">
        <f>Data!G33</f>
        <v>-11.217000000000001</v>
      </c>
      <c r="E13" s="28">
        <f>Data!G34</f>
        <v>-68.852000000000004</v>
      </c>
      <c r="F13" s="28">
        <f>Data!G35</f>
        <v>-21.702999999999999</v>
      </c>
      <c r="G13" s="28">
        <f>Data!G36</f>
        <v>-29.213999999999999</v>
      </c>
      <c r="H13" s="28">
        <f>Data!G37</f>
        <v>-25.108000000000001</v>
      </c>
      <c r="I13" s="28">
        <f>Data!G38</f>
        <v>-9.2260000000000009</v>
      </c>
      <c r="J13" s="28">
        <f>Data!G39</f>
        <v>-24.141999999999999</v>
      </c>
      <c r="K13" s="28">
        <f>Data!G40</f>
        <v>-27.355</v>
      </c>
      <c r="L13" s="28">
        <f>Data!G41</f>
        <v>-1.292</v>
      </c>
    </row>
    <row r="14" spans="1:12" x14ac:dyDescent="0.35">
      <c r="A14" s="56" t="s">
        <v>97</v>
      </c>
      <c r="B14" s="28">
        <f>Data!G42</f>
        <v>-22.42</v>
      </c>
      <c r="C14" s="28">
        <f>Data!G43</f>
        <v>-61.67</v>
      </c>
      <c r="D14" s="28">
        <f>Data!G44</f>
        <v>-37.621000000000002</v>
      </c>
      <c r="E14" s="28">
        <f>Data!G45</f>
        <v>-82.855999999999995</v>
      </c>
      <c r="F14" s="28">
        <f>Data!G46</f>
        <v>-89.503</v>
      </c>
      <c r="G14" s="115">
        <v>0</v>
      </c>
      <c r="H14" s="115">
        <v>0</v>
      </c>
      <c r="I14" s="28">
        <f>Data!G47</f>
        <v>-36.622</v>
      </c>
      <c r="J14" s="28">
        <f>Data!G48</f>
        <v>-89.503</v>
      </c>
      <c r="K14" s="28">
        <v>0</v>
      </c>
      <c r="L14" s="28">
        <f>Data!G49</f>
        <v>-10.117000000000001</v>
      </c>
    </row>
    <row r="15" spans="1:12" x14ac:dyDescent="0.35">
      <c r="A15" s="56" t="s">
        <v>98</v>
      </c>
      <c r="B15" s="28">
        <f>Data!G50</f>
        <v>-8.3870000000000005</v>
      </c>
      <c r="C15" s="28">
        <f>Data!G51</f>
        <v>-30.744</v>
      </c>
      <c r="D15" s="28">
        <f>Data!G52</f>
        <v>-10.737</v>
      </c>
      <c r="E15" s="28">
        <f>Data!G53</f>
        <v>-28.196999999999999</v>
      </c>
      <c r="F15" s="28">
        <f>Data!G54</f>
        <v>-16.012</v>
      </c>
      <c r="G15" s="28">
        <f>Data!G55</f>
        <v>-29.236000000000001</v>
      </c>
      <c r="H15" s="28">
        <f>Data!G56</f>
        <v>-25.108000000000001</v>
      </c>
      <c r="I15" s="28">
        <f>Data!G57</f>
        <v>-8.9239999999999995</v>
      </c>
      <c r="J15" s="28">
        <f>Data!G58</f>
        <v>-18.782</v>
      </c>
      <c r="K15" s="28">
        <f>Data!G59</f>
        <v>-27.355</v>
      </c>
      <c r="L15" s="28">
        <f>Data!G60</f>
        <v>3.298</v>
      </c>
    </row>
    <row r="16" spans="1:12" x14ac:dyDescent="0.35">
      <c r="B16" s="52"/>
    </row>
    <row r="17" spans="1:13" x14ac:dyDescent="0.35">
      <c r="B17" s="56" t="s">
        <v>100</v>
      </c>
      <c r="C17" s="56" t="s">
        <v>101</v>
      </c>
      <c r="D17" s="56" t="s">
        <v>142</v>
      </c>
      <c r="E17" s="56" t="s">
        <v>143</v>
      </c>
      <c r="F17" s="56" t="s">
        <v>144</v>
      </c>
      <c r="G17" s="56" t="s">
        <v>145</v>
      </c>
      <c r="H17" s="56" t="s">
        <v>146</v>
      </c>
      <c r="I17" s="56" t="s">
        <v>147</v>
      </c>
      <c r="J17" s="56" t="s">
        <v>148</v>
      </c>
      <c r="K17" s="56" t="s">
        <v>149</v>
      </c>
      <c r="L17" s="56" t="s">
        <v>102</v>
      </c>
    </row>
    <row r="18" spans="1:13" x14ac:dyDescent="0.35">
      <c r="A18" s="56" t="s">
        <v>96</v>
      </c>
      <c r="B18" s="58">
        <f>Data!N31/100</f>
        <v>0.60706000000000004</v>
      </c>
      <c r="C18" s="58">
        <f>Data!N32/100</f>
        <v>1.0740000000000001E-2</v>
      </c>
      <c r="D18" s="58">
        <f>Data!N33/100</f>
        <v>4.5159999999999999E-2</v>
      </c>
      <c r="E18" s="58">
        <f>Data!N34/100</f>
        <v>2.4080000000000001E-2</v>
      </c>
      <c r="F18" s="58">
        <f>Data!N35/100</f>
        <v>6.0599999999999994E-3</v>
      </c>
      <c r="G18" s="58">
        <f>Data!N36/100</f>
        <v>3.3900000000000002E-3</v>
      </c>
      <c r="H18" s="58">
        <f>Data!N37/100</f>
        <v>6.7300000000000007E-3</v>
      </c>
      <c r="I18" s="58">
        <f>Data!N38/100</f>
        <v>1.2800000000000001E-2</v>
      </c>
      <c r="J18" s="58">
        <f>Data!N39/100</f>
        <v>6.0000000000000001E-3</v>
      </c>
      <c r="K18" s="58">
        <f>Data!N40/100</f>
        <v>1.98E-3</v>
      </c>
      <c r="L18" s="58">
        <f>Data!N41/100</f>
        <v>0.15114</v>
      </c>
    </row>
    <row r="19" spans="1:13" s="55" customFormat="1" x14ac:dyDescent="0.35">
      <c r="A19" s="56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ht="15.5" x14ac:dyDescent="0.35">
      <c r="A20" s="60" t="s">
        <v>162</v>
      </c>
      <c r="G20" s="52"/>
    </row>
    <row r="21" spans="1:13" x14ac:dyDescent="0.35">
      <c r="A21" s="30" t="s">
        <v>94</v>
      </c>
      <c r="B21" s="56" t="s">
        <v>103</v>
      </c>
      <c r="C21" s="56" t="s">
        <v>104</v>
      </c>
      <c r="G21" s="52"/>
    </row>
    <row r="22" spans="1:13" x14ac:dyDescent="0.35">
      <c r="A22" s="56" t="s">
        <v>105</v>
      </c>
      <c r="B22" s="29">
        <f>Data!G14</f>
        <v>-24.716000000000001</v>
      </c>
      <c r="C22" s="29">
        <f>Data!I14</f>
        <v>-26.49</v>
      </c>
      <c r="G22" s="52"/>
    </row>
    <row r="23" spans="1:13" x14ac:dyDescent="0.35">
      <c r="A23" s="56" t="s">
        <v>106</v>
      </c>
      <c r="B23" s="29">
        <f>Data!G15</f>
        <v>-1.4410000000000001</v>
      </c>
      <c r="C23" s="29">
        <f>Data!I15</f>
        <v>-6.3029999999999999</v>
      </c>
      <c r="G23" s="52"/>
    </row>
    <row r="24" spans="1:13" x14ac:dyDescent="0.35">
      <c r="A24" s="56" t="s">
        <v>82</v>
      </c>
      <c r="B24" s="29">
        <f>Data!G16</f>
        <v>43.244</v>
      </c>
      <c r="C24" s="29">
        <f>Data!I16</f>
        <v>17.529</v>
      </c>
      <c r="G24" s="52"/>
    </row>
    <row r="25" spans="1:13" x14ac:dyDescent="0.35">
      <c r="G25" s="52"/>
    </row>
    <row r="26" spans="1:13" x14ac:dyDescent="0.35">
      <c r="A26" s="8" t="s">
        <v>94</v>
      </c>
      <c r="B26" s="65" t="s">
        <v>163</v>
      </c>
      <c r="C26" s="8"/>
      <c r="D26" s="8"/>
      <c r="G26" s="52"/>
    </row>
    <row r="27" spans="1:13" x14ac:dyDescent="0.35">
      <c r="A27" s="65" t="s">
        <v>82</v>
      </c>
      <c r="B27" s="66">
        <f>C27/1000000</f>
        <v>5.7312697157018777E-3</v>
      </c>
      <c r="C27" s="67">
        <f>Data!F16-(Data!F16/(1+(Data!G16/100)))</f>
        <v>5731.2697157018774</v>
      </c>
      <c r="G27" s="26"/>
      <c r="I27" s="32">
        <f>(K27-J27)/J27</f>
        <v>8.1499999999999906E-2</v>
      </c>
      <c r="J27" s="33">
        <f>K27/(1+L28)</f>
        <v>97789040.202496544</v>
      </c>
      <c r="K27" s="34">
        <v>105758846.979</v>
      </c>
      <c r="L27" s="35">
        <v>8.15</v>
      </c>
    </row>
    <row r="28" spans="1:13" x14ac:dyDescent="0.35">
      <c r="A28" s="65" t="s">
        <v>106</v>
      </c>
      <c r="B28" s="66">
        <f>C28/1000000</f>
        <v>-0.98647357025921345</v>
      </c>
      <c r="C28" s="67">
        <f>Data!F15-(Data!F15/(1+(Data!G15/100)))</f>
        <v>-986473.57025921345</v>
      </c>
      <c r="G28" s="31"/>
      <c r="I28" s="25"/>
      <c r="J28" s="25"/>
      <c r="K28" s="25"/>
      <c r="L28" s="36">
        <f>L27/100</f>
        <v>8.1500000000000003E-2</v>
      </c>
    </row>
    <row r="29" spans="1:13" x14ac:dyDescent="0.35">
      <c r="A29" s="65" t="s">
        <v>105</v>
      </c>
      <c r="B29" s="66">
        <f>C29/1000000</f>
        <v>-23.255037065014243</v>
      </c>
      <c r="C29" s="67">
        <f>Data!F14-(Data!F14/(1+(Data!G14/100)))</f>
        <v>-23255037.065014243</v>
      </c>
      <c r="I29" s="25"/>
      <c r="J29" s="25"/>
      <c r="K29" s="25"/>
      <c r="L29" s="37">
        <f>1+L28</f>
        <v>1.0814999999999999</v>
      </c>
    </row>
    <row r="30" spans="1:13" s="55" customFormat="1" x14ac:dyDescent="0.35">
      <c r="A30" s="56"/>
      <c r="B30" s="39"/>
      <c r="D30" s="38"/>
      <c r="J30" s="25"/>
      <c r="K30" s="25"/>
      <c r="L30" s="25"/>
      <c r="M30" s="37"/>
    </row>
    <row r="31" spans="1:13" ht="15.5" x14ac:dyDescent="0.35">
      <c r="A31" s="60" t="s">
        <v>164</v>
      </c>
    </row>
    <row r="32" spans="1:13" x14ac:dyDescent="0.35">
      <c r="A32" t="s">
        <v>94</v>
      </c>
      <c r="B32" s="56" t="s">
        <v>106</v>
      </c>
      <c r="C32" s="56" t="s">
        <v>105</v>
      </c>
    </row>
    <row r="33" spans="1:3" x14ac:dyDescent="0.35">
      <c r="A33" s="56" t="s">
        <v>22</v>
      </c>
      <c r="B33" s="28">
        <f>Data!G17</f>
        <v>18.501000000000001</v>
      </c>
      <c r="C33" s="28">
        <f>Data!G21</f>
        <v>-27.568999999999999</v>
      </c>
    </row>
    <row r="34" spans="1:3" x14ac:dyDescent="0.35">
      <c r="A34" s="56" t="s">
        <v>23</v>
      </c>
      <c r="B34" s="28">
        <f>Data!G18</f>
        <v>-29.184999999999999</v>
      </c>
      <c r="C34" s="28">
        <f>Data!G22</f>
        <v>-14.951000000000001</v>
      </c>
    </row>
    <row r="35" spans="1:3" x14ac:dyDescent="0.35">
      <c r="A35" s="56" t="s">
        <v>24</v>
      </c>
      <c r="B35" s="28">
        <f>Data!G19</f>
        <v>-8.7550000000000008</v>
      </c>
      <c r="C35" s="28">
        <f>Data!G23</f>
        <v>-18.827999999999999</v>
      </c>
    </row>
    <row r="36" spans="1:3" x14ac:dyDescent="0.35">
      <c r="A36" s="56" t="s">
        <v>25</v>
      </c>
      <c r="B36" s="28">
        <f>Data!G20</f>
        <v>-10.987</v>
      </c>
      <c r="C36" s="28">
        <f>Data!G24</f>
        <v>-27.4</v>
      </c>
    </row>
    <row r="38" spans="1:3" x14ac:dyDescent="0.35">
      <c r="A38" t="s">
        <v>94</v>
      </c>
      <c r="B38" s="56" t="s">
        <v>165</v>
      </c>
    </row>
    <row r="39" spans="1:3" x14ac:dyDescent="0.35">
      <c r="A39" s="56" t="s">
        <v>22</v>
      </c>
      <c r="B39" s="61">
        <f>Data!F17/Data!$F$15</f>
        <v>0.47147202486751411</v>
      </c>
    </row>
    <row r="40" spans="1:3" x14ac:dyDescent="0.35">
      <c r="A40" s="56" t="s">
        <v>23</v>
      </c>
      <c r="B40" s="61">
        <f>Data!F18/Data!$F$15</f>
        <v>0.11526834810835117</v>
      </c>
    </row>
    <row r="41" spans="1:3" x14ac:dyDescent="0.35">
      <c r="A41" s="56" t="s">
        <v>24</v>
      </c>
      <c r="B41" s="61">
        <f>Data!F19/Data!$F$15</f>
        <v>0.21526047638645177</v>
      </c>
    </row>
    <row r="42" spans="1:3" x14ac:dyDescent="0.35">
      <c r="A42" s="56" t="s">
        <v>25</v>
      </c>
      <c r="B42" s="61">
        <f>Data!F20/Data!$F$15</f>
        <v>0.15965108057981589</v>
      </c>
    </row>
    <row r="44" spans="1:3" x14ac:dyDescent="0.35">
      <c r="A44" s="30" t="s">
        <v>94</v>
      </c>
      <c r="B44" s="56" t="s">
        <v>166</v>
      </c>
    </row>
    <row r="45" spans="1:3" x14ac:dyDescent="0.35">
      <c r="A45" s="56" t="s">
        <v>22</v>
      </c>
      <c r="B45" s="62">
        <f>Data!F21/Data!$F$14</f>
        <v>0.66634015133504443</v>
      </c>
    </row>
    <row r="46" spans="1:3" x14ac:dyDescent="0.35">
      <c r="A46" s="56" t="s">
        <v>23</v>
      </c>
      <c r="B46" s="62">
        <f>Data!F22/Data!$F$14</f>
        <v>0.23400434955030489</v>
      </c>
    </row>
    <row r="47" spans="1:3" x14ac:dyDescent="0.35">
      <c r="A47" s="56" t="s">
        <v>24</v>
      </c>
      <c r="B47" s="62">
        <f>Data!F23/Data!$F$14</f>
        <v>7.5856169005210378E-3</v>
      </c>
    </row>
    <row r="48" spans="1:3" x14ac:dyDescent="0.35">
      <c r="A48" s="56" t="s">
        <v>25</v>
      </c>
      <c r="B48" s="62">
        <f>Data!F24/Data!$F$14</f>
        <v>8.0836989855939498E-2</v>
      </c>
    </row>
    <row r="49" spans="1:7" s="55" customFormat="1" x14ac:dyDescent="0.35">
      <c r="A49" s="56"/>
      <c r="B49" s="63"/>
    </row>
    <row r="50" spans="1:7" ht="15.5" x14ac:dyDescent="0.35">
      <c r="A50" s="60" t="s">
        <v>167</v>
      </c>
    </row>
    <row r="51" spans="1:7" x14ac:dyDescent="0.35">
      <c r="A51" t="s">
        <v>94</v>
      </c>
      <c r="B51" s="56" t="s">
        <v>107</v>
      </c>
      <c r="C51" s="56" t="s">
        <v>104</v>
      </c>
    </row>
    <row r="52" spans="1:7" x14ac:dyDescent="0.35">
      <c r="A52" s="56" t="s">
        <v>41</v>
      </c>
      <c r="B52" s="28">
        <f>VLOOKUP(A52,Data!$B$7:$G$1500,6,FALSE)</f>
        <v>-15.494</v>
      </c>
      <c r="C52" s="28">
        <f>VLOOKUP(A52,Data!$B$7:$I$1500,8,FALSE)</f>
        <v>-16.181000000000001</v>
      </c>
    </row>
    <row r="53" spans="1:7" x14ac:dyDescent="0.35">
      <c r="A53" s="56" t="s">
        <v>46</v>
      </c>
      <c r="B53" s="28">
        <f>VLOOKUP(A53,Data!$B$7:$G$1500,6,FALSE)</f>
        <v>-23.167000000000002</v>
      </c>
      <c r="C53" s="28">
        <f>VLOOKUP(A53,Data!$B$7:$I$1500,8,FALSE)</f>
        <v>-23.428000000000001</v>
      </c>
    </row>
    <row r="54" spans="1:7" x14ac:dyDescent="0.35">
      <c r="A54" s="56" t="s">
        <v>50</v>
      </c>
      <c r="B54" s="28">
        <f>VLOOKUP(A54,Data!$B$7:$G$1500,6,FALSE)</f>
        <v>-17.826000000000001</v>
      </c>
      <c r="C54" s="28">
        <f>VLOOKUP(A54,Data!$B$7:$I$1500,8,FALSE)</f>
        <v>-24.739000000000001</v>
      </c>
    </row>
    <row r="55" spans="1:7" x14ac:dyDescent="0.35">
      <c r="A55" s="56" t="s">
        <v>55</v>
      </c>
      <c r="B55" s="28">
        <f>VLOOKUP(A55,Data!$B$7:$G$1500,6,FALSE)</f>
        <v>0.32800000000000001</v>
      </c>
      <c r="C55" s="28">
        <f>VLOOKUP(A55,Data!$B$7:$I$1500,8,FALSE)</f>
        <v>-3.3450000000000002</v>
      </c>
    </row>
    <row r="56" spans="1:7" x14ac:dyDescent="0.35">
      <c r="A56" s="56" t="s">
        <v>59</v>
      </c>
      <c r="B56" s="28">
        <f>VLOOKUP(A56,Data!$B$7:$G$1500,6,FALSE)</f>
        <v>-20.018999999999998</v>
      </c>
      <c r="C56" s="28">
        <f>VLOOKUP(A56,Data!$B$7:$I$1500,8,FALSE)</f>
        <v>-22.564</v>
      </c>
    </row>
    <row r="57" spans="1:7" s="55" customFormat="1" x14ac:dyDescent="0.35">
      <c r="A57" s="56" t="s">
        <v>204</v>
      </c>
      <c r="B57" s="28">
        <f>VLOOKUP(A57,Data!$B$7:$G$1500,6,FALSE)</f>
        <v>-15.342000000000001</v>
      </c>
      <c r="C57" s="28">
        <f>VLOOKUP(A57,Data!$B$7:$I$1500,8,FALSE)</f>
        <v>-18.686</v>
      </c>
    </row>
    <row r="58" spans="1:7" s="75" customFormat="1" x14ac:dyDescent="0.35">
      <c r="A58" s="56"/>
      <c r="B58" s="26"/>
      <c r="C58" s="26"/>
    </row>
    <row r="59" spans="1:7" s="54" customFormat="1" x14ac:dyDescent="0.35">
      <c r="B59" s="56" t="s">
        <v>41</v>
      </c>
      <c r="C59" s="56" t="s">
        <v>46</v>
      </c>
      <c r="D59" s="56" t="s">
        <v>50</v>
      </c>
      <c r="E59" s="56" t="s">
        <v>55</v>
      </c>
      <c r="F59" s="56" t="s">
        <v>59</v>
      </c>
      <c r="G59" s="56" t="s">
        <v>204</v>
      </c>
    </row>
    <row r="60" spans="1:7" s="54" customFormat="1" x14ac:dyDescent="0.35">
      <c r="A60" s="56" t="s">
        <v>108</v>
      </c>
      <c r="B60" s="28">
        <f>VLOOKUP(B59,Data!$B$7:$M$1500,11,FALSE)</f>
        <v>80.661000000000001</v>
      </c>
      <c r="C60" s="28">
        <f>VLOOKUP(C59,Data!$B$7:$M$1500,11,FALSE)</f>
        <v>72.274000000000001</v>
      </c>
      <c r="D60" s="28">
        <f>VLOOKUP(D59,Data!$B$7:$M$1500,11,FALSE)</f>
        <v>82.227000000000004</v>
      </c>
      <c r="E60" s="28">
        <f>VLOOKUP(E59,Data!$B$7:$M$1500,11,FALSE)</f>
        <v>96.260999999999996</v>
      </c>
      <c r="F60" s="28">
        <f>VLOOKUP(F59,Data!$B$7:$M$1500,11,FALSE)</f>
        <v>65.626000000000005</v>
      </c>
      <c r="G60" s="28">
        <f>VLOOKUP(G59,Data!$B$7:$M$1500,11,FALSE)</f>
        <v>86.376999999999995</v>
      </c>
    </row>
    <row r="61" spans="1:7" x14ac:dyDescent="0.35">
      <c r="A61" s="56" t="s">
        <v>109</v>
      </c>
      <c r="B61" s="28">
        <f>VLOOKUP(B59,Data!$B$7:$M$1500,12,FALSE)</f>
        <v>-0.73699999999999999</v>
      </c>
      <c r="C61" s="28">
        <f>VLOOKUP(C59,Data!$B$7:$M$1500,12,FALSE)</f>
        <v>-2.1709999999999998</v>
      </c>
      <c r="D61" s="28">
        <f>VLOOKUP(D59,Data!$B$7:$M$1500,12,FALSE)</f>
        <v>-2.0630000000000002</v>
      </c>
      <c r="E61" s="28">
        <f>VLOOKUP(E59,Data!$B$7:$M$1500,12,FALSE)</f>
        <v>-0.89700000000000002</v>
      </c>
      <c r="F61" s="28">
        <f>VLOOKUP(F59,Data!$B$7:$M$1500,12,FALSE)</f>
        <v>-2.4969999999999999</v>
      </c>
      <c r="G61" s="28">
        <f>VLOOKUP(G59,Data!$B$7:$M$1500,12,FALSE)</f>
        <v>-2.1709999999999998</v>
      </c>
    </row>
    <row r="62" spans="1:7" s="55" customFormat="1" x14ac:dyDescent="0.35">
      <c r="A62" s="56"/>
      <c r="B62" s="64"/>
      <c r="C62" s="64"/>
      <c r="D62" s="64"/>
      <c r="E62" s="64"/>
      <c r="F62" s="64"/>
    </row>
    <row r="63" spans="1:7" ht="15.5" x14ac:dyDescent="0.35">
      <c r="A63" s="60" t="s">
        <v>168</v>
      </c>
    </row>
    <row r="64" spans="1:7" s="55" customFormat="1" x14ac:dyDescent="0.35">
      <c r="B64" s="90" t="s">
        <v>2</v>
      </c>
      <c r="C64" s="90"/>
      <c r="D64" s="90"/>
    </row>
    <row r="65" spans="1:5" x14ac:dyDescent="0.35">
      <c r="A65" s="30" t="s">
        <v>94</v>
      </c>
      <c r="B65" s="56" t="s">
        <v>112</v>
      </c>
      <c r="C65" s="56" t="s">
        <v>110</v>
      </c>
      <c r="D65" s="56" t="s">
        <v>111</v>
      </c>
      <c r="E65" s="30"/>
    </row>
    <row r="66" spans="1:5" x14ac:dyDescent="0.35">
      <c r="A66" s="56" t="s">
        <v>42</v>
      </c>
      <c r="B66" s="28">
        <f>VLOOKUP(CONCATENATE(A66,B$65),Data!A7:I807,7,FALSE)</f>
        <v>-18.274000000000001</v>
      </c>
      <c r="C66" s="28">
        <f>VLOOKUP(CONCATENATE(A66,C$65),Data!A7:I807,7,FALSE)</f>
        <v>-17.898</v>
      </c>
      <c r="D66" s="28">
        <f>VLOOKUP(CONCATENATE(A66,Data!$E$9),Data!A7:I807,7,FALSE)</f>
        <v>-18.459</v>
      </c>
      <c r="E66" s="30"/>
    </row>
    <row r="67" spans="1:5" x14ac:dyDescent="0.35">
      <c r="A67" s="56" t="s">
        <v>43</v>
      </c>
      <c r="B67" s="28">
        <f>VLOOKUP(CONCATENATE(A67,B$65),Data!A8:I808,7,FALSE)</f>
        <v>-11.396000000000001</v>
      </c>
      <c r="C67" s="28">
        <f>VLOOKUP(CONCATENATE(A67,C$65),Data!A8:I808,7,FALSE)</f>
        <v>-18.088999999999999</v>
      </c>
      <c r="D67" s="28">
        <f>VLOOKUP(CONCATENATE(A67,Data!$E$9),Data!A8:I808,7,FALSE)</f>
        <v>-6.242</v>
      </c>
      <c r="E67" s="30"/>
    </row>
    <row r="68" spans="1:5" x14ac:dyDescent="0.35">
      <c r="A68" s="56" t="s">
        <v>44</v>
      </c>
      <c r="B68" s="28">
        <f>VLOOKUP(CONCATENATE(A68,B$65),Data!A9:I809,7,FALSE)</f>
        <v>-7.766</v>
      </c>
      <c r="C68" s="28">
        <f>VLOOKUP(CONCATENATE(A68,C$65),Data!A9:I809,7,FALSE)</f>
        <v>-11.598000000000001</v>
      </c>
      <c r="D68" s="28">
        <f>VLOOKUP(CONCATENATE(A68,Data!$E$9),Data!A9:I809,7,FALSE)</f>
        <v>7.7539999999999996</v>
      </c>
      <c r="E68" s="30"/>
    </row>
    <row r="69" spans="1:5" x14ac:dyDescent="0.35">
      <c r="A69" s="56" t="s">
        <v>45</v>
      </c>
      <c r="B69" s="28">
        <f>VLOOKUP(CONCATENATE(A69,B$65),Data!A10:I810,7,FALSE)</f>
        <v>-17.478999999999999</v>
      </c>
      <c r="C69" s="28">
        <f>VLOOKUP(CONCATENATE(A69,C$65),Data!A10:I810,7,FALSE)</f>
        <v>-14.786</v>
      </c>
      <c r="D69" s="28">
        <f>VLOOKUP(CONCATENATE(A69,Data!$E$9),Data!A10:I810,7,FALSE)</f>
        <v>-30.576000000000001</v>
      </c>
      <c r="E69" s="30"/>
    </row>
    <row r="70" spans="1:5" x14ac:dyDescent="0.35">
      <c r="A70" s="56" t="s">
        <v>52</v>
      </c>
      <c r="B70" s="28">
        <f>VLOOKUP(CONCATENATE(A70,B$65),Data!A11:I811,7,FALSE)</f>
        <v>-21.672999999999998</v>
      </c>
      <c r="C70" s="28">
        <f>VLOOKUP(CONCATENATE(A70,C$65),Data!A11:I811,7,FALSE)</f>
        <v>-29.837</v>
      </c>
      <c r="D70" s="28">
        <f>VLOOKUP(CONCATENATE(A70,Data!$E$9),Data!A11:I811,7,FALSE)</f>
        <v>-8.6519999999999992</v>
      </c>
      <c r="E70" s="30"/>
    </row>
    <row r="71" spans="1:5" x14ac:dyDescent="0.35">
      <c r="A71" s="56" t="s">
        <v>54</v>
      </c>
      <c r="B71" s="28">
        <f>VLOOKUP(CONCATENATE(A71,B$65),Data!A12:I812,7,FALSE)</f>
        <v>-10.693</v>
      </c>
      <c r="C71" s="28">
        <f>VLOOKUP(CONCATENATE(A71,C$65),Data!A12:I812,7,FALSE)</f>
        <v>-22.03</v>
      </c>
      <c r="D71" s="28">
        <f>VLOOKUP(CONCATENATE(A71,Data!$E$9),Data!A12:I812,7,FALSE)</f>
        <v>2.0979999999999999</v>
      </c>
      <c r="E71" s="30"/>
    </row>
    <row r="72" spans="1:5" x14ac:dyDescent="0.35">
      <c r="A72" s="56" t="s">
        <v>56</v>
      </c>
      <c r="B72" s="28">
        <f>VLOOKUP(CONCATENATE(A72,B$65),Data!A13:I1500,7,FALSE)</f>
        <v>-2.2949999999999999</v>
      </c>
      <c r="C72" s="28">
        <f>VLOOKUP(CONCATENATE(A72,C$65),Data!A13:I1500,7,FALSE)</f>
        <v>-27.184999999999999</v>
      </c>
      <c r="D72" s="28">
        <f>VLOOKUP(CONCATENATE(A72,Data!$E$9),Data!A13:I1500,7,FALSE)</f>
        <v>7.8920000000000003</v>
      </c>
      <c r="E72" s="30"/>
    </row>
    <row r="73" spans="1:5" x14ac:dyDescent="0.35">
      <c r="A73" s="56" t="s">
        <v>57</v>
      </c>
      <c r="B73" s="28">
        <f>VLOOKUP(CONCATENATE(A73,B$65),Data!A14:I1501,7,FALSE)</f>
        <v>3.347</v>
      </c>
      <c r="C73" s="28">
        <f>VLOOKUP(CONCATENATE(A73,C$65),Data!A14:I1501,7,FALSE)</f>
        <v>-13.125</v>
      </c>
      <c r="D73" s="28">
        <f>VLOOKUP(CONCATENATE(A73,Data!$E$9),Data!A14:I1501,7,FALSE)</f>
        <v>6.569</v>
      </c>
      <c r="E73" s="30"/>
    </row>
    <row r="74" spans="1:5" x14ac:dyDescent="0.35">
      <c r="A74" s="56" t="s">
        <v>58</v>
      </c>
      <c r="B74" s="28">
        <f>VLOOKUP(CONCATENATE(A74,B$65),Data!A15:I1502,7,FALSE)</f>
        <v>5.1479999999999997</v>
      </c>
      <c r="C74" s="28">
        <f>VLOOKUP(CONCATENATE(A74,C$65),Data!A15:I1502,7,FALSE)</f>
        <v>-1.9990000000000001</v>
      </c>
      <c r="D74" s="28">
        <f>VLOOKUP(CONCATENATE(A74,Data!$E$9),Data!A15:I1502,7,FALSE)</f>
        <v>11.526</v>
      </c>
      <c r="E74" s="30"/>
    </row>
    <row r="75" spans="1:5" x14ac:dyDescent="0.35">
      <c r="A75" s="56" t="s">
        <v>60</v>
      </c>
      <c r="B75" s="28">
        <f>VLOOKUP(CONCATENATE(A75,B$65),Data!A16:I1503,7,FALSE)</f>
        <v>-8.15</v>
      </c>
      <c r="C75" s="28">
        <f>VLOOKUP(CONCATENATE(A75,C$65),Data!A16:I1503,7,FALSE)</f>
        <v>-23.065999999999999</v>
      </c>
      <c r="D75" s="28">
        <f>VLOOKUP(CONCATENATE(A75,Data!$E$9),Data!A16:I1503,7,FALSE)</f>
        <v>43.808999999999997</v>
      </c>
      <c r="E75" s="30"/>
    </row>
    <row r="76" spans="1:5" x14ac:dyDescent="0.35">
      <c r="A76" s="56" t="s">
        <v>61</v>
      </c>
      <c r="B76" s="28">
        <f>VLOOKUP(CONCATENATE(A76,B$65),Data!A17:I1504,7,FALSE)</f>
        <v>-15.342000000000001</v>
      </c>
      <c r="C76" s="28">
        <f>VLOOKUP(CONCATENATE(A76,C$65),Data!A17:I1504,7,FALSE)</f>
        <v>-26.917000000000002</v>
      </c>
      <c r="D76" s="28">
        <f>VLOOKUP(CONCATENATE(A76,Data!$E$9),Data!A17:I1504,7,FALSE)</f>
        <v>-0.53200000000000003</v>
      </c>
      <c r="E76" s="30"/>
    </row>
    <row r="77" spans="1:5" x14ac:dyDescent="0.35">
      <c r="A77" s="56" t="s">
        <v>62</v>
      </c>
      <c r="B77" s="28">
        <f>VLOOKUP(CONCATENATE(A77,B$65),Data!A18:I1505,7,FALSE)</f>
        <v>-8.2669999999999995</v>
      </c>
      <c r="C77" s="28">
        <f>VLOOKUP(CONCATENATE(A77,C$65),Data!A18:I1505,7,FALSE)</f>
        <v>-21.82</v>
      </c>
      <c r="D77" s="28">
        <f>VLOOKUP(CONCATENATE(A77,Data!$E$9),Data!A18:I1505,7,FALSE)</f>
        <v>46.497999999999998</v>
      </c>
      <c r="E77" s="30"/>
    </row>
    <row r="78" spans="1:5" x14ac:dyDescent="0.35">
      <c r="A78" s="56" t="s">
        <v>63</v>
      </c>
      <c r="B78" s="28">
        <f>VLOOKUP(CONCATENATE(A78,B$65),Data!A19:I1506,7,FALSE)</f>
        <v>-25.913</v>
      </c>
      <c r="C78" s="28">
        <f>VLOOKUP(CONCATENATE(A78,C$65),Data!A19:I1506,7,FALSE)</f>
        <v>-29.533999999999999</v>
      </c>
      <c r="D78" s="28">
        <f>VLOOKUP(CONCATENATE(A78,Data!$E$9),Data!A19:I1506,7,FALSE)</f>
        <v>-21.731000000000002</v>
      </c>
      <c r="E78" s="30"/>
    </row>
    <row r="79" spans="1:5" x14ac:dyDescent="0.35">
      <c r="A79" s="56" t="s">
        <v>115</v>
      </c>
      <c r="B79" s="28">
        <f>VLOOKUP(CONCATENATE(A79,B$65),Data!A20:I1507,7,FALSE)</f>
        <v>-15.93</v>
      </c>
      <c r="C79" s="28">
        <f>VLOOKUP(CONCATENATE(A79,C$65),Data!A20:I1507,7,FALSE)</f>
        <v>-19.626000000000001</v>
      </c>
      <c r="D79" s="28">
        <f>VLOOKUP(CONCATENATE(A79,Data!$E$9),Data!A20:I1507,7,FALSE)</f>
        <v>-5.9329999999999998</v>
      </c>
    </row>
    <row r="80" spans="1:5" s="55" customFormat="1" x14ac:dyDescent="0.35">
      <c r="A80" s="56"/>
      <c r="B80" s="64"/>
      <c r="C80" s="64"/>
      <c r="D80" s="64"/>
    </row>
    <row r="81" spans="1:4" s="55" customFormat="1" ht="15.5" x14ac:dyDescent="0.35">
      <c r="A81" s="60" t="s">
        <v>169</v>
      </c>
      <c r="B81" s="64"/>
      <c r="C81" s="64"/>
      <c r="D81" s="64"/>
    </row>
    <row r="82" spans="1:4" s="55" customFormat="1" x14ac:dyDescent="0.35">
      <c r="A82" s="64"/>
      <c r="B82" s="90" t="s">
        <v>170</v>
      </c>
      <c r="C82" s="90"/>
      <c r="D82" s="64"/>
    </row>
    <row r="83" spans="1:4" x14ac:dyDescent="0.35">
      <c r="B83" s="56" t="s">
        <v>95</v>
      </c>
      <c r="C83" s="56" t="s">
        <v>70</v>
      </c>
    </row>
    <row r="84" spans="1:4" x14ac:dyDescent="0.35">
      <c r="A84" s="56" t="s">
        <v>96</v>
      </c>
      <c r="B84" s="28">
        <f>Data!Q7</f>
        <v>1.853</v>
      </c>
      <c r="C84" s="28">
        <f>Data!S7</f>
        <v>-0.70399999999999996</v>
      </c>
    </row>
    <row r="85" spans="1:4" x14ac:dyDescent="0.35">
      <c r="A85" s="56" t="s">
        <v>113</v>
      </c>
      <c r="B85" s="28">
        <f>Data!Q14</f>
        <v>-5.3940000000000001</v>
      </c>
      <c r="C85" s="28">
        <f>Data!S14</f>
        <v>-6.5410000000000004</v>
      </c>
    </row>
    <row r="86" spans="1:4" x14ac:dyDescent="0.35">
      <c r="A86" s="56" t="s">
        <v>106</v>
      </c>
      <c r="B86" s="28">
        <f>Data!Q15</f>
        <v>12.071999999999999</v>
      </c>
      <c r="C86" s="28">
        <f>Data!S15</f>
        <v>7.8570000000000002</v>
      </c>
    </row>
    <row r="87" spans="1:4" x14ac:dyDescent="0.35">
      <c r="A87" s="56" t="s">
        <v>82</v>
      </c>
      <c r="B87" s="28">
        <f>Data!Q16</f>
        <v>152.81</v>
      </c>
      <c r="C87" s="28">
        <f>Data!S16</f>
        <v>97.923000000000002</v>
      </c>
    </row>
    <row r="88" spans="1:4" x14ac:dyDescent="0.35">
      <c r="A88" s="56" t="s">
        <v>32</v>
      </c>
      <c r="B88" s="28">
        <f>Data!Q31</f>
        <v>1.0329999999999999</v>
      </c>
      <c r="C88" s="28">
        <f>Data!S31</f>
        <v>-1.86</v>
      </c>
    </row>
    <row r="89" spans="1:4" x14ac:dyDescent="0.35">
      <c r="A89" s="56" t="s">
        <v>33</v>
      </c>
      <c r="B89" s="28">
        <f>Data!Q32</f>
        <v>-16.247</v>
      </c>
      <c r="C89" s="28">
        <f>Data!S32</f>
        <v>-19.358000000000001</v>
      </c>
    </row>
    <row r="90" spans="1:4" x14ac:dyDescent="0.35">
      <c r="A90" s="56" t="s">
        <v>116</v>
      </c>
      <c r="B90" s="28">
        <f>Data!Q33</f>
        <v>18.428000000000001</v>
      </c>
      <c r="C90" s="28">
        <f>Data!S33</f>
        <v>18.329000000000001</v>
      </c>
    </row>
    <row r="91" spans="1:4" x14ac:dyDescent="0.35">
      <c r="A91" s="56" t="s">
        <v>117</v>
      </c>
      <c r="B91" s="28">
        <f>Data!Q34</f>
        <v>-50.039000000000001</v>
      </c>
      <c r="C91" s="28">
        <f>Data!S34</f>
        <v>-54.25</v>
      </c>
    </row>
    <row r="92" spans="1:4" x14ac:dyDescent="0.35">
      <c r="A92" s="56" t="s">
        <v>118</v>
      </c>
      <c r="B92" s="28">
        <f>Data!Q35</f>
        <v>9.6579999999999995</v>
      </c>
      <c r="C92" s="28">
        <f>Data!S35</f>
        <v>11.064</v>
      </c>
    </row>
    <row r="93" spans="1:4" x14ac:dyDescent="0.35">
      <c r="A93" s="56" t="s">
        <v>150</v>
      </c>
      <c r="B93" s="28">
        <f>Data!Q36</f>
        <v>6.242</v>
      </c>
      <c r="C93" s="28">
        <f>Data!S36</f>
        <v>32.771999999999998</v>
      </c>
    </row>
    <row r="94" spans="1:4" x14ac:dyDescent="0.35">
      <c r="A94" s="56" t="s">
        <v>151</v>
      </c>
      <c r="B94" s="28">
        <f>Data!Q37</f>
        <v>-1.72</v>
      </c>
      <c r="C94" s="28">
        <f>Data!S37</f>
        <v>-2.4550000000000001</v>
      </c>
    </row>
    <row r="95" spans="1:4" x14ac:dyDescent="0.35">
      <c r="A95" s="56" t="s">
        <v>153</v>
      </c>
      <c r="B95" s="28">
        <f>Data!Q38</f>
        <v>8.5229999999999997</v>
      </c>
      <c r="C95" s="28">
        <f>Data!S38</f>
        <v>9.9879999999999995</v>
      </c>
    </row>
    <row r="96" spans="1:4" x14ac:dyDescent="0.35">
      <c r="A96" s="56" t="s">
        <v>152</v>
      </c>
      <c r="B96" s="28">
        <f>Data!Q39</f>
        <v>5.2690000000000001</v>
      </c>
      <c r="C96" s="28">
        <f>Data!S39</f>
        <v>7.5380000000000003</v>
      </c>
    </row>
    <row r="97" spans="1:3" x14ac:dyDescent="0.35">
      <c r="A97" s="56" t="s">
        <v>123</v>
      </c>
      <c r="B97" s="28">
        <f>Data!Q40</f>
        <v>-1.7330000000000001</v>
      </c>
      <c r="C97" s="28">
        <f>Data!S40</f>
        <v>0.91800000000000004</v>
      </c>
    </row>
    <row r="98" spans="1:3" x14ac:dyDescent="0.35">
      <c r="A98" s="56" t="s">
        <v>34</v>
      </c>
      <c r="B98" s="28">
        <f>Data!Q41</f>
        <v>6.5389999999999997</v>
      </c>
      <c r="C98" s="28">
        <f>Data!S41</f>
        <v>8.4740000000000002</v>
      </c>
    </row>
    <row r="100" spans="1:3" ht="15.5" x14ac:dyDescent="0.35">
      <c r="A100" s="60" t="s">
        <v>171</v>
      </c>
    </row>
    <row r="101" spans="1:3" s="55" customFormat="1" x14ac:dyDescent="0.35">
      <c r="B101" s="90" t="s">
        <v>170</v>
      </c>
      <c r="C101" s="90"/>
    </row>
    <row r="102" spans="1:3" x14ac:dyDescent="0.35">
      <c r="B102" s="56" t="s">
        <v>95</v>
      </c>
      <c r="C102" s="56" t="s">
        <v>70</v>
      </c>
    </row>
    <row r="103" spans="1:3" x14ac:dyDescent="0.35">
      <c r="A103" s="56" t="s">
        <v>97</v>
      </c>
      <c r="B103" s="28">
        <f>Data!Q8</f>
        <v>-13.592000000000001</v>
      </c>
      <c r="C103" s="28">
        <f>Data!S8</f>
        <v>-15.52</v>
      </c>
    </row>
    <row r="104" spans="1:3" x14ac:dyDescent="0.35">
      <c r="A104" s="56" t="s">
        <v>32</v>
      </c>
      <c r="B104" s="28">
        <f>Data!Q42</f>
        <v>-5.84</v>
      </c>
      <c r="C104" s="28">
        <f>Data!S42</f>
        <v>-7.7869999999999999</v>
      </c>
    </row>
    <row r="105" spans="1:3" x14ac:dyDescent="0.35">
      <c r="A105" s="56" t="s">
        <v>33</v>
      </c>
      <c r="B105" s="28">
        <f>Data!Q43</f>
        <v>-43.798999999999999</v>
      </c>
      <c r="C105" s="28">
        <f>Data!S43</f>
        <v>-44.781999999999996</v>
      </c>
    </row>
    <row r="106" spans="1:3" x14ac:dyDescent="0.35">
      <c r="A106" s="56" t="s">
        <v>116</v>
      </c>
      <c r="B106" s="28">
        <f>Data!Q44</f>
        <v>-19.645</v>
      </c>
      <c r="C106" s="28">
        <f>Data!S44</f>
        <v>-16.414000000000001</v>
      </c>
    </row>
    <row r="107" spans="1:3" x14ac:dyDescent="0.35">
      <c r="A107" s="56" t="s">
        <v>117</v>
      </c>
      <c r="B107" s="28">
        <f>Data!Q45</f>
        <v>-61.33</v>
      </c>
      <c r="C107" s="28">
        <f>Data!S45</f>
        <v>-63.32</v>
      </c>
    </row>
    <row r="108" spans="1:3" x14ac:dyDescent="0.35">
      <c r="A108" s="56" t="s">
        <v>118</v>
      </c>
      <c r="B108" s="28">
        <f>Data!Q46</f>
        <v>-37.061</v>
      </c>
      <c r="C108" s="28">
        <f>Data!S46</f>
        <v>-39.01</v>
      </c>
    </row>
    <row r="109" spans="1:3" x14ac:dyDescent="0.35">
      <c r="A109" s="56" t="s">
        <v>150</v>
      </c>
      <c r="B109" s="28">
        <v>0</v>
      </c>
      <c r="C109" s="28">
        <v>0</v>
      </c>
    </row>
    <row r="110" spans="1:3" x14ac:dyDescent="0.35">
      <c r="A110" s="56" t="s">
        <v>153</v>
      </c>
      <c r="B110" s="28">
        <f>Data!Q47</f>
        <v>5.8620000000000001</v>
      </c>
      <c r="C110" s="28">
        <f>Data!S47</f>
        <v>0.36499999999999999</v>
      </c>
    </row>
    <row r="111" spans="1:3" x14ac:dyDescent="0.35">
      <c r="A111" s="56" t="s">
        <v>152</v>
      </c>
      <c r="B111" s="28">
        <f>Data!Q48</f>
        <v>-37.061</v>
      </c>
      <c r="C111" s="28">
        <f>Data!S48</f>
        <v>-39.01</v>
      </c>
    </row>
    <row r="112" spans="1:3" x14ac:dyDescent="0.35">
      <c r="A112" s="56" t="s">
        <v>34</v>
      </c>
      <c r="B112" s="28">
        <f>Data!Q49</f>
        <v>-19.137</v>
      </c>
      <c r="C112" s="28">
        <f>Data!S49</f>
        <v>-20.548999999999999</v>
      </c>
    </row>
    <row r="113" spans="1:3" s="55" customFormat="1" x14ac:dyDescent="0.35">
      <c r="A113" s="56"/>
      <c r="B113" s="26"/>
      <c r="C113" s="26"/>
    </row>
    <row r="114" spans="1:3" ht="15.5" x14ac:dyDescent="0.35">
      <c r="A114" s="60" t="s">
        <v>172</v>
      </c>
    </row>
    <row r="115" spans="1:3" x14ac:dyDescent="0.35">
      <c r="B115" s="90" t="s">
        <v>170</v>
      </c>
      <c r="C115" s="90"/>
    </row>
    <row r="116" spans="1:3" x14ac:dyDescent="0.35">
      <c r="B116" s="56" t="s">
        <v>95</v>
      </c>
      <c r="C116" s="56" t="s">
        <v>70</v>
      </c>
    </row>
    <row r="117" spans="1:3" x14ac:dyDescent="0.35">
      <c r="A117" s="56" t="s">
        <v>98</v>
      </c>
      <c r="B117" s="28">
        <f>Data!Q9</f>
        <v>22.484999999999999</v>
      </c>
      <c r="C117" s="28">
        <f>Data!S9</f>
        <v>23.495000000000001</v>
      </c>
    </row>
    <row r="118" spans="1:3" x14ac:dyDescent="0.35">
      <c r="A118" s="56" t="s">
        <v>32</v>
      </c>
      <c r="B118" s="28">
        <f>Data!Q51</f>
        <v>2.3330000000000002</v>
      </c>
      <c r="C118" s="28">
        <f>Data!S51</f>
        <v>1.454</v>
      </c>
    </row>
    <row r="119" spans="1:3" x14ac:dyDescent="0.35">
      <c r="A119" s="56" t="s">
        <v>33</v>
      </c>
      <c r="B119" s="28">
        <f>Data!Q52</f>
        <v>19.184000000000001</v>
      </c>
      <c r="C119" s="28">
        <f>Data!S52</f>
        <v>18.963999999999999</v>
      </c>
    </row>
    <row r="120" spans="1:3" x14ac:dyDescent="0.35">
      <c r="A120" s="56" t="s">
        <v>116</v>
      </c>
      <c r="B120" s="28">
        <f>Data!Q53</f>
        <v>-2.6840000000000002</v>
      </c>
      <c r="C120" s="28">
        <f>Data!S53</f>
        <v>-7.0350000000000001</v>
      </c>
    </row>
    <row r="121" spans="1:3" x14ac:dyDescent="0.35">
      <c r="A121" s="56" t="s">
        <v>117</v>
      </c>
      <c r="B121" s="28">
        <f>Data!Q54</f>
        <v>14.826000000000001</v>
      </c>
      <c r="C121" s="28">
        <f>Data!S54</f>
        <v>18.405000000000001</v>
      </c>
    </row>
    <row r="122" spans="1:3" x14ac:dyDescent="0.35">
      <c r="A122" s="56" t="s">
        <v>118</v>
      </c>
      <c r="B122" s="28">
        <f>Data!Q55</f>
        <v>6.3230000000000004</v>
      </c>
      <c r="C122" s="28">
        <f>Data!S55</f>
        <v>33.051000000000002</v>
      </c>
    </row>
    <row r="123" spans="1:3" x14ac:dyDescent="0.35">
      <c r="A123" s="56" t="s">
        <v>150</v>
      </c>
      <c r="B123" s="28">
        <f>Data!Q56</f>
        <v>-1.72</v>
      </c>
      <c r="C123" s="28">
        <f>Data!S56</f>
        <v>-2.4550000000000001</v>
      </c>
    </row>
    <row r="124" spans="1:3" x14ac:dyDescent="0.35">
      <c r="A124" s="56" t="s">
        <v>151</v>
      </c>
      <c r="B124" s="28">
        <f>Data!Q57</f>
        <v>8.6950000000000003</v>
      </c>
      <c r="C124" s="28">
        <f>Data!S57</f>
        <v>10.233000000000001</v>
      </c>
    </row>
    <row r="125" spans="1:3" x14ac:dyDescent="0.35">
      <c r="A125" s="56" t="s">
        <v>153</v>
      </c>
      <c r="B125" s="28">
        <f>Data!Q58</f>
        <v>9.77</v>
      </c>
      <c r="C125" s="28">
        <f>Data!S58</f>
        <v>14.198</v>
      </c>
    </row>
    <row r="126" spans="1:3" x14ac:dyDescent="0.35">
      <c r="A126" s="56" t="s">
        <v>152</v>
      </c>
      <c r="B126" s="28">
        <f>Data!Q59</f>
        <v>-1.7330000000000001</v>
      </c>
      <c r="C126" s="28">
        <f>Data!S59</f>
        <v>0.91800000000000004</v>
      </c>
    </row>
    <row r="127" spans="1:3" x14ac:dyDescent="0.35">
      <c r="A127" s="56" t="s">
        <v>123</v>
      </c>
      <c r="B127" s="28">
        <f>Data!Q60</f>
        <v>23.42</v>
      </c>
      <c r="C127" s="28">
        <f>Data!S60</f>
        <v>32.704000000000001</v>
      </c>
    </row>
    <row r="128" spans="1:3" x14ac:dyDescent="0.35">
      <c r="A128" s="56" t="s">
        <v>34</v>
      </c>
      <c r="B128" s="28">
        <f>Data!Q61</f>
        <v>-3.1160000000000001</v>
      </c>
      <c r="C128" s="28">
        <f>Data!S61</f>
        <v>-3.7930000000000001</v>
      </c>
    </row>
  </sheetData>
  <mergeCells count="4">
    <mergeCell ref="B64:D64"/>
    <mergeCell ref="B101:C101"/>
    <mergeCell ref="B115:C115"/>
    <mergeCell ref="B82:C8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F66"/>
  <sheetViews>
    <sheetView showGridLines="0" topLeftCell="E1" zoomScale="80" zoomScaleNormal="80" workbookViewId="0">
      <pane ySplit="5" topLeftCell="A39" activePane="bottomLeft" state="frozen"/>
      <selection activeCell="C1" sqref="C1"/>
      <selection pane="bottomLeft" activeCell="J2" sqref="J2"/>
    </sheetView>
  </sheetViews>
  <sheetFormatPr defaultRowHeight="14.5" x14ac:dyDescent="0.35"/>
  <cols>
    <col min="1" max="1" width="87" bestFit="1" customWidth="1"/>
    <col min="2" max="2" width="34.08984375" style="1" bestFit="1" customWidth="1"/>
    <col min="3" max="3" width="35.453125" style="5" bestFit="1" customWidth="1"/>
    <col min="4" max="4" width="35" bestFit="1" customWidth="1"/>
    <col min="5" max="5" width="24.08984375" bestFit="1" customWidth="1"/>
    <col min="6" max="6" width="10.81640625" bestFit="1" customWidth="1"/>
    <col min="7" max="7" width="17.453125" bestFit="1" customWidth="1"/>
    <col min="8" max="8" width="9.36328125" bestFit="1" customWidth="1"/>
    <col min="9" max="9" width="10.90625" bestFit="1" customWidth="1"/>
    <col min="10" max="10" width="10.6328125" style="40" bestFit="1" customWidth="1"/>
    <col min="11" max="11" width="10.36328125" bestFit="1" customWidth="1"/>
    <col min="12" max="12" width="10.6328125" style="40" bestFit="1" customWidth="1"/>
    <col min="13" max="13" width="10.81640625" bestFit="1" customWidth="1"/>
    <col min="14" max="15" width="10.6328125" bestFit="1" customWidth="1"/>
    <col min="16" max="16" width="6.54296875" bestFit="1" customWidth="1"/>
    <col min="17" max="17" width="9.26953125" bestFit="1" customWidth="1"/>
    <col min="18" max="18" width="10.81640625" bestFit="1" customWidth="1"/>
    <col min="19" max="19" width="11.7265625" bestFit="1" customWidth="1"/>
    <col min="20" max="20" width="9.36328125" bestFit="1" customWidth="1"/>
    <col min="21" max="21" width="10.90625" bestFit="1" customWidth="1"/>
    <col min="22" max="22" width="10.6328125" style="40" bestFit="1" customWidth="1"/>
    <col min="23" max="23" width="10.36328125" bestFit="1" customWidth="1"/>
    <col min="24" max="24" width="10.6328125" style="40" bestFit="1" customWidth="1"/>
    <col min="25" max="25" width="10.81640625" bestFit="1" customWidth="1"/>
    <col min="26" max="27" width="10.6328125" bestFit="1" customWidth="1"/>
    <col min="28" max="28" width="6.54296875" bestFit="1" customWidth="1"/>
    <col min="29" max="29" width="9.26953125" bestFit="1" customWidth="1"/>
  </cols>
  <sheetData>
    <row r="1" spans="1:32" s="25" customFormat="1" x14ac:dyDescent="0.35">
      <c r="F1" s="25">
        <v>6</v>
      </c>
      <c r="G1" s="25">
        <v>7</v>
      </c>
      <c r="H1" s="25">
        <v>8</v>
      </c>
      <c r="I1" s="25">
        <v>9</v>
      </c>
      <c r="J1" s="25">
        <v>10</v>
      </c>
      <c r="K1" s="25">
        <v>10</v>
      </c>
      <c r="L1" s="25">
        <v>11</v>
      </c>
      <c r="M1" s="25">
        <v>11</v>
      </c>
      <c r="N1" s="25">
        <v>12</v>
      </c>
      <c r="O1" s="25">
        <v>13</v>
      </c>
      <c r="P1" s="25">
        <v>14</v>
      </c>
      <c r="Q1" s="25">
        <v>15</v>
      </c>
      <c r="R1" s="25">
        <v>16</v>
      </c>
      <c r="S1" s="25">
        <v>17</v>
      </c>
      <c r="T1" s="25">
        <v>18</v>
      </c>
      <c r="U1" s="25">
        <v>19</v>
      </c>
      <c r="V1" s="25">
        <v>20</v>
      </c>
      <c r="W1" s="25">
        <v>20</v>
      </c>
      <c r="X1" s="25">
        <v>21</v>
      </c>
      <c r="Y1" s="25">
        <v>21</v>
      </c>
      <c r="Z1" s="25">
        <v>22</v>
      </c>
      <c r="AA1" s="25">
        <v>23</v>
      </c>
      <c r="AB1" s="25">
        <v>24</v>
      </c>
      <c r="AC1" s="25">
        <v>25</v>
      </c>
    </row>
    <row r="2" spans="1:32" x14ac:dyDescent="0.35">
      <c r="D2" s="24" t="s">
        <v>11</v>
      </c>
      <c r="G2" s="53"/>
    </row>
    <row r="4" spans="1:32" ht="15" customHeight="1" x14ac:dyDescent="0.35">
      <c r="D4" s="101" t="s">
        <v>93</v>
      </c>
      <c r="E4" s="101"/>
      <c r="F4" s="91" t="s">
        <v>207</v>
      </c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1" t="s">
        <v>208</v>
      </c>
      <c r="S4" s="92"/>
      <c r="T4" s="92"/>
      <c r="U4" s="92"/>
      <c r="V4" s="92"/>
      <c r="W4" s="92"/>
      <c r="X4" s="92"/>
      <c r="Y4" s="92"/>
      <c r="Z4" s="92"/>
      <c r="AA4" s="92"/>
      <c r="AB4" s="92"/>
      <c r="AC4" s="93"/>
    </row>
    <row r="5" spans="1:32" ht="91" x14ac:dyDescent="0.35">
      <c r="A5" t="s">
        <v>88</v>
      </c>
      <c r="B5" s="1" t="s">
        <v>89</v>
      </c>
      <c r="C5" s="5" t="s">
        <v>90</v>
      </c>
      <c r="D5" s="100"/>
      <c r="E5" s="100"/>
      <c r="F5" s="20" t="s">
        <v>1</v>
      </c>
      <c r="G5" s="21" t="s">
        <v>69</v>
      </c>
      <c r="H5" s="22" t="s">
        <v>70</v>
      </c>
      <c r="I5" s="21" t="s">
        <v>71</v>
      </c>
      <c r="J5" s="21" t="s">
        <v>5</v>
      </c>
      <c r="K5" s="21" t="s">
        <v>72</v>
      </c>
      <c r="L5" s="23" t="s">
        <v>114</v>
      </c>
      <c r="M5" s="23" t="s">
        <v>73</v>
      </c>
      <c r="N5" s="21" t="s">
        <v>7</v>
      </c>
      <c r="O5" s="21" t="s">
        <v>74</v>
      </c>
      <c r="P5" s="21" t="s">
        <v>75</v>
      </c>
      <c r="Q5" s="21" t="s">
        <v>76</v>
      </c>
      <c r="R5" s="22" t="s">
        <v>1</v>
      </c>
      <c r="S5" s="21" t="s">
        <v>69</v>
      </c>
      <c r="T5" s="22" t="s">
        <v>70</v>
      </c>
      <c r="U5" s="21" t="s">
        <v>71</v>
      </c>
      <c r="V5" s="21" t="s">
        <v>5</v>
      </c>
      <c r="W5" s="23" t="s">
        <v>72</v>
      </c>
      <c r="X5" s="23" t="s">
        <v>114</v>
      </c>
      <c r="Y5" s="23" t="s">
        <v>73</v>
      </c>
      <c r="Z5" s="21" t="s">
        <v>7</v>
      </c>
      <c r="AA5" s="21" t="s">
        <v>74</v>
      </c>
      <c r="AB5" s="21" t="s">
        <v>75</v>
      </c>
      <c r="AC5" s="21" t="s">
        <v>76</v>
      </c>
    </row>
    <row r="6" spans="1:32" s="8" customFormat="1" x14ac:dyDescent="0.35">
      <c r="A6" s="7" t="str">
        <f>CONCATENATE(B6,C6)</f>
        <v>Total US - All Nielsen Measured OutletsCIDER</v>
      </c>
      <c r="B6" s="7" t="str">
        <f>D2</f>
        <v>Total US - All Nielsen Measured Outlets</v>
      </c>
      <c r="C6" s="5" t="s">
        <v>12</v>
      </c>
      <c r="D6" s="95" t="s">
        <v>87</v>
      </c>
      <c r="E6" s="96"/>
      <c r="F6" s="41">
        <f>IFERROR(VLOOKUP($A6,Data!$A:$Y,F$1,FALSE),"-")</f>
        <v>138325067.352</v>
      </c>
      <c r="G6" s="44">
        <f>IFERROR(VLOOKUP($A6,Data!$A:$Y,G$1,FALSE)/100,"-")</f>
        <v>-0.14912</v>
      </c>
      <c r="H6" s="45">
        <f>IFERROR(VLOOKUP($A6,Data!$A:$Y,H$1,FALSE),"-")</f>
        <v>3266347.7179999999</v>
      </c>
      <c r="I6" s="44">
        <f>IFERROR(VLOOKUP($A6,Data!$A:$Y,I$1,FALSE)/100,"-")</f>
        <v>-0.18215000000000001</v>
      </c>
      <c r="J6" s="43">
        <f>IFERROR(VLOOKUP($A6,Data!$A:$Y,K$1,FALSE),"-")</f>
        <v>42.348999999999997</v>
      </c>
      <c r="K6" s="42">
        <f>IFERROR(VLOOKUP($A6,Data!$A:$Y,K$1,FALSE)/4,"-")</f>
        <v>10.587249999999999</v>
      </c>
      <c r="L6" s="42">
        <f>IFERROR(VLOOKUP($A6,Data!$A:$Y,M$1,FALSE),"-")</f>
        <v>1.6439999999999999</v>
      </c>
      <c r="M6" s="42">
        <f>IFERROR(VLOOKUP($A6,Data!$A:$Y,M$1,FALSE)/4,"-")</f>
        <v>0.41099999999999998</v>
      </c>
      <c r="N6" s="46">
        <f>IFERROR(VLOOKUP($A6,Data!$A:$Y,N$1,FALSE),"-")</f>
        <v>77.352000000000004</v>
      </c>
      <c r="O6" s="46">
        <f>IFERROR(VLOOKUP($A6,Data!$A:$Y,O$1,FALSE),"-")</f>
        <v>-1.7130000000000001</v>
      </c>
      <c r="P6" s="46">
        <f>IFERROR(VLOOKUP($A6,Data!$A:$Y,P$1,FALSE),"-")</f>
        <v>100</v>
      </c>
      <c r="Q6" s="46">
        <f>IFERROR(VLOOKUP($A6,Data!$A:$Y,Q$1,FALSE),"-")</f>
        <v>100</v>
      </c>
      <c r="R6" s="41">
        <f>IFERROR(VLOOKUP($A6,Data!$A:$Y,R$1,FALSE),"-")</f>
        <v>557385989.86199999</v>
      </c>
      <c r="S6" s="44">
        <f>IFERROR(VLOOKUP($A6,Data!$A:$Y,S$1,FALSE)/100,"-")</f>
        <v>1.8530000000000001E-2</v>
      </c>
      <c r="T6" s="45">
        <f>IFERROR(VLOOKUP($A6,Data!$A:$Y,T$1,FALSE),"-")</f>
        <v>13389164.532</v>
      </c>
      <c r="U6" s="44">
        <f>IFERROR(VLOOKUP($A6,Data!$A:$Y,U$1,FALSE)/100,"-")</f>
        <v>-7.0399999999999994E-3</v>
      </c>
      <c r="V6" s="43">
        <f>IFERROR(VLOOKUP($A6,Data!$A:$Y,W$1,FALSE),"-")</f>
        <v>41.63</v>
      </c>
      <c r="W6" s="42">
        <f>IFERROR(VLOOKUP($A6,Data!$A:$Y,W$1,FALSE)/4,"-")</f>
        <v>10.407500000000001</v>
      </c>
      <c r="X6" s="42">
        <f>IFERROR(VLOOKUP($A6,Data!$A:$Y,Y$1,FALSE),"-")</f>
        <v>1.0449999999999999</v>
      </c>
      <c r="Y6" s="47">
        <f>IFERROR(VLOOKUP($A6,Data!$A:$Y,Y$1,FALSE)/4,"-")</f>
        <v>0.26124999999999998</v>
      </c>
      <c r="Z6" s="46">
        <f>IFERROR(VLOOKUP($A6,Data!$A:$Y,Z$1,FALSE),"-")</f>
        <v>77.326999999999998</v>
      </c>
      <c r="AA6" s="46">
        <f>IFERROR(VLOOKUP($A6,Data!$A:$Y,AA$1,FALSE),"-")</f>
        <v>-2.1970000000000001</v>
      </c>
      <c r="AB6" s="46">
        <f>IFERROR(VLOOKUP($A6,Data!$A:$Y,AB$1,FALSE),"-")</f>
        <v>100</v>
      </c>
      <c r="AC6" s="46">
        <f>IFERROR(VLOOKUP($A6,Data!$A:$Y,AC$1,FALSE),"-")</f>
        <v>100</v>
      </c>
      <c r="AD6" s="9"/>
      <c r="AE6" s="9"/>
      <c r="AF6" s="9"/>
    </row>
    <row r="7" spans="1:32" x14ac:dyDescent="0.35">
      <c r="A7" s="7" t="str">
        <f t="shared" ref="A7:A62" si="0">CONCATENATE(B7,C7)</f>
        <v>Total US - All Nielsen Measured OutletsNATIONAL BRANDS</v>
      </c>
      <c r="B7" s="5" t="str">
        <f t="shared" ref="B7:B9" si="1">$B$6</f>
        <v>Total US - All Nielsen Measured Outlets</v>
      </c>
      <c r="C7" s="5" t="s">
        <v>13</v>
      </c>
      <c r="D7" s="106" t="s">
        <v>67</v>
      </c>
      <c r="E7" s="12" t="s">
        <v>13</v>
      </c>
      <c r="F7" s="41">
        <f>IFERROR(VLOOKUP($A7,Data!$A:$Y,F$1,FALSE),"-")</f>
        <v>66520009.112999998</v>
      </c>
      <c r="G7" s="44">
        <f>IFERROR(VLOOKUP($A7,Data!$A:$Y,G$1,FALSE)/100,"-")</f>
        <v>-0.24554999999999999</v>
      </c>
      <c r="H7" s="45">
        <f>IFERROR(VLOOKUP($A7,Data!$A:$Y,H$1,FALSE),"-")</f>
        <v>1710433.375</v>
      </c>
      <c r="I7" s="44">
        <f>IFERROR(VLOOKUP($A7,Data!$A:$Y,I$1,FALSE)/100,"-")</f>
        <v>-0.26860000000000001</v>
      </c>
      <c r="J7" s="43">
        <f>IFERROR(VLOOKUP($A7,Data!$A:$Y,K$1,FALSE),"-")</f>
        <v>38.890999999999998</v>
      </c>
      <c r="K7" s="42">
        <f>IFERROR(VLOOKUP($A7,Data!$A:$Y,K$1,FALSE)/4,"-")</f>
        <v>9.7227499999999996</v>
      </c>
      <c r="L7" s="42">
        <f>IFERROR(VLOOKUP($A7,Data!$A:$Y,M$1,FALSE),"-")</f>
        <v>1.1890000000000001</v>
      </c>
      <c r="M7" s="42">
        <f>IFERROR(VLOOKUP($A7,Data!$A:$Y,M$1,FALSE)/4,"-")</f>
        <v>0.29725000000000001</v>
      </c>
      <c r="N7" s="46">
        <f>IFERROR(VLOOKUP($A7,Data!$A:$Y,N$1,FALSE),"-")</f>
        <v>75.611000000000004</v>
      </c>
      <c r="O7" s="46">
        <f>IFERROR(VLOOKUP($A7,Data!$A:$Y,O$1,FALSE),"-")</f>
        <v>-2.2469999999999999</v>
      </c>
      <c r="P7" s="46">
        <f>IFERROR(VLOOKUP($A7,Data!$A:$Y,P$1,FALSE),"-")</f>
        <v>48.09</v>
      </c>
      <c r="Q7" s="46">
        <f>IFERROR(VLOOKUP($A7,Data!$A:$Y,Q$1,FALSE),"-")</f>
        <v>52.365000000000002</v>
      </c>
      <c r="R7" s="41">
        <f>IFERROR(VLOOKUP($A7,Data!$A:$Y,R$1,FALSE),"-")</f>
        <v>270431554.48699999</v>
      </c>
      <c r="S7" s="44">
        <f>IFERROR(VLOOKUP($A7,Data!$A:$Y,S$1,FALSE)/100,"-")</f>
        <v>-0.13592000000000001</v>
      </c>
      <c r="T7" s="45">
        <f>IFERROR(VLOOKUP($A7,Data!$A:$Y,T$1,FALSE),"-")</f>
        <v>7065457.4060000004</v>
      </c>
      <c r="U7" s="44">
        <f>IFERROR(VLOOKUP($A7,Data!$A:$Y,U$1,FALSE)/100,"-")</f>
        <v>-0.1552</v>
      </c>
      <c r="V7" s="43">
        <f>IFERROR(VLOOKUP($A7,Data!$A:$Y,W$1,FALSE),"-")</f>
        <v>38.274999999999999</v>
      </c>
      <c r="W7" s="42">
        <f>IFERROR(VLOOKUP($A7,Data!$A:$Y,W$1,FALSE)/4,"-")</f>
        <v>9.5687499999999996</v>
      </c>
      <c r="X7" s="42">
        <f>IFERROR(VLOOKUP($A7,Data!$A:$Y,Y$1,FALSE),"-")</f>
        <v>0.85399999999999998</v>
      </c>
      <c r="Y7" s="47">
        <f>IFERROR(VLOOKUP($A7,Data!$A:$Y,Y$1,FALSE)/4,"-")</f>
        <v>0.2135</v>
      </c>
      <c r="Z7" s="46">
        <f>IFERROR(VLOOKUP($A7,Data!$A:$Y,Z$1,FALSE),"-")</f>
        <v>75.555999999999997</v>
      </c>
      <c r="AA7" s="46">
        <f>IFERROR(VLOOKUP($A7,Data!$A:$Y,AA$1,FALSE),"-")</f>
        <v>-2.5259999999999998</v>
      </c>
      <c r="AB7" s="46">
        <f>IFERROR(VLOOKUP($A7,Data!$A:$Y,AB$1,FALSE),"-")</f>
        <v>48.518000000000001</v>
      </c>
      <c r="AC7" s="46">
        <f>IFERROR(VLOOKUP($A7,Data!$A:$Y,AC$1,FALSE),"-")</f>
        <v>52.77</v>
      </c>
      <c r="AD7" s="9"/>
      <c r="AE7" s="9"/>
      <c r="AF7" s="9"/>
    </row>
    <row r="8" spans="1:32" x14ac:dyDescent="0.35">
      <c r="A8" s="7" t="str">
        <f t="shared" si="0"/>
        <v>Total US - All Nielsen Measured OutletsCIDER EX. REGIONAL/LOCAL BRANDS</v>
      </c>
      <c r="B8" s="5" t="str">
        <f t="shared" si="1"/>
        <v>Total US - All Nielsen Measured Outlets</v>
      </c>
      <c r="C8" s="10" t="s">
        <v>91</v>
      </c>
      <c r="D8" s="107"/>
      <c r="E8" s="12" t="s">
        <v>68</v>
      </c>
      <c r="F8" s="41">
        <f>IFERROR(VLOOKUP($A8,Data!$A:$Y,F$1,FALSE),"-")</f>
        <v>71805058.238999993</v>
      </c>
      <c r="G8" s="44">
        <f>IFERROR(VLOOKUP($A8,Data!$A:$Y,G$1,FALSE)/100,"-")</f>
        <v>-3.4849999999999999E-2</v>
      </c>
      <c r="H8" s="45">
        <f>IFERROR(VLOOKUP($A8,Data!$A:$Y,H$1,FALSE),"-")</f>
        <v>1555914.344</v>
      </c>
      <c r="I8" s="44">
        <f>IFERROR(VLOOKUP($A8,Data!$A:$Y,I$1,FALSE)/100,"-")</f>
        <v>-0.06</v>
      </c>
      <c r="J8" s="43">
        <f>IFERROR(VLOOKUP($A8,Data!$A:$Y,K$1,FALSE),"-")</f>
        <v>46.15</v>
      </c>
      <c r="K8" s="42">
        <f>IFERROR(VLOOKUP($A8,Data!$A:$Y,K$1,FALSE)/4,"-")</f>
        <v>11.5375</v>
      </c>
      <c r="L8" s="42">
        <f>IFERROR(VLOOKUP($A8,Data!$A:$Y,M$1,FALSE),"-")</f>
        <v>1.2030000000000001</v>
      </c>
      <c r="M8" s="42">
        <f>IFERROR(VLOOKUP($A8,Data!$A:$Y,M$1,FALSE)/4,"-")</f>
        <v>0.30075000000000002</v>
      </c>
      <c r="N8" s="46">
        <f>IFERROR(VLOOKUP($A8,Data!$A:$Y,N$1,FALSE),"-")</f>
        <v>42.463999999999999</v>
      </c>
      <c r="O8" s="46">
        <f>IFERROR(VLOOKUP($A8,Data!$A:$Y,O$1,FALSE),"-")</f>
        <v>3.573</v>
      </c>
      <c r="P8" s="46">
        <f>IFERROR(VLOOKUP($A8,Data!$A:$Y,P$1,FALSE),"-")</f>
        <v>51.91</v>
      </c>
      <c r="Q8" s="46">
        <f>IFERROR(VLOOKUP($A8,Data!$A:$Y,Q$1,FALSE),"-")</f>
        <v>47.634999999999998</v>
      </c>
      <c r="R8" s="41">
        <f>IFERROR(VLOOKUP($A8,Data!$A:$Y,R$1,FALSE),"-")</f>
        <v>286954435.375</v>
      </c>
      <c r="S8" s="44">
        <f>IFERROR(VLOOKUP($A8,Data!$A:$Y,S$1,FALSE)/100,"-")</f>
        <v>0.22484999999999999</v>
      </c>
      <c r="T8" s="45">
        <f>IFERROR(VLOOKUP($A8,Data!$A:$Y,T$1,FALSE),"-")</f>
        <v>6323707.1260000002</v>
      </c>
      <c r="U8" s="44">
        <f>IFERROR(VLOOKUP($A8,Data!$A:$Y,U$1,FALSE)/100,"-")</f>
        <v>0.23495000000000002</v>
      </c>
      <c r="V8" s="43">
        <f>IFERROR(VLOOKUP($A8,Data!$A:$Y,W$1,FALSE),"-")</f>
        <v>45.378</v>
      </c>
      <c r="W8" s="42">
        <f>IFERROR(VLOOKUP($A8,Data!$A:$Y,W$1,FALSE)/4,"-")</f>
        <v>11.3445</v>
      </c>
      <c r="X8" s="42">
        <f>IFERROR(VLOOKUP($A8,Data!$A:$Y,Y$1,FALSE),"-")</f>
        <v>-0.374</v>
      </c>
      <c r="Y8" s="47">
        <f>IFERROR(VLOOKUP($A8,Data!$A:$Y,Y$1,FALSE)/4,"-")</f>
        <v>-9.35E-2</v>
      </c>
      <c r="Z8" s="46">
        <f>IFERROR(VLOOKUP($A8,Data!$A:$Y,Z$1,FALSE),"-")</f>
        <v>40.96</v>
      </c>
      <c r="AA8" s="46">
        <f>IFERROR(VLOOKUP($A8,Data!$A:$Y,AA$1,FALSE),"-")</f>
        <v>2.7509999999999999</v>
      </c>
      <c r="AB8" s="46">
        <f>IFERROR(VLOOKUP($A8,Data!$A:$Y,AB$1,FALSE),"-")</f>
        <v>51.481999999999999</v>
      </c>
      <c r="AC8" s="46">
        <f>IFERROR(VLOOKUP($A8,Data!$A:$Y,AC$1,FALSE),"-")</f>
        <v>47.23</v>
      </c>
      <c r="AD8" s="9"/>
      <c r="AE8" s="9"/>
      <c r="AF8" s="9"/>
    </row>
    <row r="9" spans="1:32" x14ac:dyDescent="0.35">
      <c r="A9" s="7" t="str">
        <f t="shared" si="0"/>
        <v>Total US - All Nielsen Measured OutletsCider ABV &lt;5%</v>
      </c>
      <c r="B9" s="5" t="str">
        <f t="shared" si="1"/>
        <v>Total US - All Nielsen Measured Outlets</v>
      </c>
      <c r="C9" s="10" t="s">
        <v>15</v>
      </c>
      <c r="D9" s="108" t="s">
        <v>77</v>
      </c>
      <c r="E9" s="13" t="s">
        <v>78</v>
      </c>
      <c r="F9" s="41">
        <f>IFERROR(VLOOKUP($A9,Data!$A:$Y,F$1,FALSE),"-")</f>
        <v>11819398.775</v>
      </c>
      <c r="G9" s="44">
        <f>IFERROR(VLOOKUP($A9,Data!$A:$Y,G$1,FALSE)/100,"-")</f>
        <v>-0.24082999999999999</v>
      </c>
      <c r="H9" s="45">
        <f>IFERROR(VLOOKUP($A9,Data!$A:$Y,H$1,FALSE),"-")</f>
        <v>294296.30499999999</v>
      </c>
      <c r="I9" s="44">
        <f>IFERROR(VLOOKUP($A9,Data!$A:$Y,I$1,FALSE)/100,"-")</f>
        <v>-0.25068000000000001</v>
      </c>
      <c r="J9" s="43">
        <f>IFERROR(VLOOKUP($A9,Data!$A:$Y,K$1,FALSE),"-")</f>
        <v>40.161999999999999</v>
      </c>
      <c r="K9" s="42">
        <f>IFERROR(VLOOKUP($A9,Data!$A:$Y,K$1,FALSE)/4,"-")</f>
        <v>10.0405</v>
      </c>
      <c r="L9" s="42">
        <f>IFERROR(VLOOKUP($A9,Data!$A:$Y,M$1,FALSE),"-")</f>
        <v>0.52200000000000002</v>
      </c>
      <c r="M9" s="42">
        <f>IFERROR(VLOOKUP($A9,Data!$A:$Y,M$1,FALSE)/4,"-")</f>
        <v>0.1305</v>
      </c>
      <c r="N9" s="46">
        <f>IFERROR(VLOOKUP($A9,Data!$A:$Y,N$1,FALSE),"-")</f>
        <v>24.783000000000001</v>
      </c>
      <c r="O9" s="46">
        <f>IFERROR(VLOOKUP($A9,Data!$A:$Y,O$1,FALSE),"-")</f>
        <v>-3.2589999999999999</v>
      </c>
      <c r="P9" s="46">
        <f>IFERROR(VLOOKUP($A9,Data!$A:$Y,P$1,FALSE),"-")</f>
        <v>8.5449999999999999</v>
      </c>
      <c r="Q9" s="46">
        <f>IFERROR(VLOOKUP($A9,Data!$A:$Y,Q$1,FALSE),"-")</f>
        <v>9.01</v>
      </c>
      <c r="R9" s="41">
        <f>IFERROR(VLOOKUP($A9,Data!$A:$Y,R$1,FALSE),"-")</f>
        <v>50804992.773000002</v>
      </c>
      <c r="S9" s="44">
        <f>IFERROR(VLOOKUP($A9,Data!$A:$Y,S$1,FALSE)/100,"-")</f>
        <v>-6.13E-2</v>
      </c>
      <c r="T9" s="45">
        <f>IFERROR(VLOOKUP($A9,Data!$A:$Y,T$1,FALSE),"-")</f>
        <v>1283321.0379999999</v>
      </c>
      <c r="U9" s="44">
        <f>IFERROR(VLOOKUP($A9,Data!$A:$Y,U$1,FALSE)/100,"-")</f>
        <v>-6.8739999999999996E-2</v>
      </c>
      <c r="V9" s="43">
        <f>IFERROR(VLOOKUP($A9,Data!$A:$Y,W$1,FALSE),"-")</f>
        <v>39.588999999999999</v>
      </c>
      <c r="W9" s="42">
        <f>IFERROR(VLOOKUP($A9,Data!$A:$Y,W$1,FALSE)/4,"-")</f>
        <v>9.8972499999999997</v>
      </c>
      <c r="X9" s="42">
        <f>IFERROR(VLOOKUP($A9,Data!$A:$Y,Y$1,FALSE),"-")</f>
        <v>0.314</v>
      </c>
      <c r="Y9" s="47">
        <f>IFERROR(VLOOKUP($A9,Data!$A:$Y,Y$1,FALSE)/4,"-")</f>
        <v>7.85E-2</v>
      </c>
      <c r="Z9" s="46">
        <f>IFERROR(VLOOKUP($A9,Data!$A:$Y,Z$1,FALSE),"-")</f>
        <v>25.827000000000002</v>
      </c>
      <c r="AA9" s="46">
        <f>IFERROR(VLOOKUP($A9,Data!$A:$Y,AA$1,FALSE),"-")</f>
        <v>-3.9260000000000002</v>
      </c>
      <c r="AB9" s="46">
        <f>IFERROR(VLOOKUP($A9,Data!$A:$Y,AB$1,FALSE),"-")</f>
        <v>9.1150000000000002</v>
      </c>
      <c r="AC9" s="46">
        <f>IFERROR(VLOOKUP($A9,Data!$A:$Y,AC$1,FALSE),"-")</f>
        <v>9.5850000000000009</v>
      </c>
      <c r="AD9" s="9"/>
      <c r="AE9" s="9"/>
      <c r="AF9" s="9"/>
    </row>
    <row r="10" spans="1:32" x14ac:dyDescent="0.35">
      <c r="A10" s="7" t="str">
        <f t="shared" si="0"/>
        <v>Total US - All Nielsen Measured OutletsCider ABV 5-6.9%</v>
      </c>
      <c r="B10" s="5" t="str">
        <f t="shared" ref="B10:B62" si="2">$B$6</f>
        <v>Total US - All Nielsen Measured Outlets</v>
      </c>
      <c r="C10" s="10" t="s">
        <v>16</v>
      </c>
      <c r="D10" s="108"/>
      <c r="E10" s="14" t="s">
        <v>79</v>
      </c>
      <c r="F10" s="41">
        <f>IFERROR(VLOOKUP($A10,Data!$A:$Y,F$1,FALSE),"-")</f>
        <v>109531847.058</v>
      </c>
      <c r="G10" s="44">
        <f>IFERROR(VLOOKUP($A10,Data!$A:$Y,G$1,FALSE)/100,"-")</f>
        <v>-0.16286</v>
      </c>
      <c r="H10" s="45">
        <f>IFERROR(VLOOKUP($A10,Data!$A:$Y,H$1,FALSE),"-")</f>
        <v>2552090.2719999999</v>
      </c>
      <c r="I10" s="44">
        <f>IFERROR(VLOOKUP($A10,Data!$A:$Y,I$1,FALSE)/100,"-")</f>
        <v>-0.20678999999999997</v>
      </c>
      <c r="J10" s="43">
        <f>IFERROR(VLOOKUP($A10,Data!$A:$Y,K$1,FALSE),"-")</f>
        <v>42.917999999999999</v>
      </c>
      <c r="K10" s="42">
        <f>IFERROR(VLOOKUP($A10,Data!$A:$Y,K$1,FALSE)/4,"-")</f>
        <v>10.7295</v>
      </c>
      <c r="L10" s="42">
        <f>IFERROR(VLOOKUP($A10,Data!$A:$Y,M$1,FALSE),"-")</f>
        <v>2.2519999999999998</v>
      </c>
      <c r="M10" s="42">
        <f>IFERROR(VLOOKUP($A10,Data!$A:$Y,M$1,FALSE)/4,"-")</f>
        <v>0.56299999999999994</v>
      </c>
      <c r="N10" s="46">
        <f>IFERROR(VLOOKUP($A10,Data!$A:$Y,N$1,FALSE),"-")</f>
        <v>76.307000000000002</v>
      </c>
      <c r="O10" s="46">
        <f>IFERROR(VLOOKUP($A10,Data!$A:$Y,O$1,FALSE),"-")</f>
        <v>-1.6240000000000001</v>
      </c>
      <c r="P10" s="46">
        <f>IFERROR(VLOOKUP($A10,Data!$A:$Y,P$1,FALSE),"-")</f>
        <v>79.183999999999997</v>
      </c>
      <c r="Q10" s="46">
        <f>IFERROR(VLOOKUP($A10,Data!$A:$Y,Q$1,FALSE),"-")</f>
        <v>78.132999999999996</v>
      </c>
      <c r="R10" s="41">
        <f>IFERROR(VLOOKUP($A10,Data!$A:$Y,R$1,FALSE),"-")</f>
        <v>442714203.67199999</v>
      </c>
      <c r="S10" s="44">
        <f>IFERROR(VLOOKUP($A10,Data!$A:$Y,S$1,FALSE)/100,"-")</f>
        <v>1.7760000000000001E-2</v>
      </c>
      <c r="T10" s="45">
        <f>IFERROR(VLOOKUP($A10,Data!$A:$Y,T$1,FALSE),"-")</f>
        <v>10554234.07</v>
      </c>
      <c r="U10" s="44">
        <f>IFERROR(VLOOKUP($A10,Data!$A:$Y,U$1,FALSE)/100,"-")</f>
        <v>-1.2669999999999999E-2</v>
      </c>
      <c r="V10" s="43">
        <f>IFERROR(VLOOKUP($A10,Data!$A:$Y,W$1,FALSE),"-")</f>
        <v>41.947000000000003</v>
      </c>
      <c r="W10" s="42">
        <f>IFERROR(VLOOKUP($A10,Data!$A:$Y,W$1,FALSE)/4,"-")</f>
        <v>10.486750000000001</v>
      </c>
      <c r="X10" s="42">
        <f>IFERROR(VLOOKUP($A10,Data!$A:$Y,Y$1,FALSE),"-")</f>
        <v>1.2549999999999999</v>
      </c>
      <c r="Y10" s="47">
        <f>IFERROR(VLOOKUP($A10,Data!$A:$Y,Y$1,FALSE)/4,"-")</f>
        <v>0.31374999999999997</v>
      </c>
      <c r="Z10" s="46">
        <f>IFERROR(VLOOKUP($A10,Data!$A:$Y,Z$1,FALSE),"-")</f>
        <v>76.031999999999996</v>
      </c>
      <c r="AA10" s="46">
        <f>IFERROR(VLOOKUP($A10,Data!$A:$Y,AA$1,FALSE),"-")</f>
        <v>-1.8939999999999999</v>
      </c>
      <c r="AB10" s="46">
        <f>IFERROR(VLOOKUP($A10,Data!$A:$Y,AB$1,FALSE),"-")</f>
        <v>79.427000000000007</v>
      </c>
      <c r="AC10" s="46">
        <f>IFERROR(VLOOKUP($A10,Data!$A:$Y,AC$1,FALSE),"-")</f>
        <v>78.826999999999998</v>
      </c>
      <c r="AD10" s="9"/>
      <c r="AE10" s="9"/>
      <c r="AF10" s="9"/>
    </row>
    <row r="11" spans="1:32" x14ac:dyDescent="0.35">
      <c r="A11" s="7" t="str">
        <f t="shared" si="0"/>
        <v>Total US - All Nielsen Measured OutletsCider ABV 7-8.5%</v>
      </c>
      <c r="B11" s="5" t="str">
        <f t="shared" si="2"/>
        <v>Total US - All Nielsen Measured Outlets</v>
      </c>
      <c r="C11" s="10" t="s">
        <v>17</v>
      </c>
      <c r="D11" s="108"/>
      <c r="E11" s="14" t="s">
        <v>80</v>
      </c>
      <c r="F11" s="41">
        <f>IFERROR(VLOOKUP($A11,Data!$A:$Y,F$1,FALSE),"-")</f>
        <v>3777158.2209999999</v>
      </c>
      <c r="G11" s="44">
        <f>IFERROR(VLOOKUP($A11,Data!$A:$Y,G$1,FALSE)/100,"-")</f>
        <v>0.87675999999999998</v>
      </c>
      <c r="H11" s="45">
        <f>IFERROR(VLOOKUP($A11,Data!$A:$Y,H$1,FALSE),"-")</f>
        <v>69702.539999999994</v>
      </c>
      <c r="I11" s="44">
        <f>IFERROR(VLOOKUP($A11,Data!$A:$Y,I$1,FALSE)/100,"-")</f>
        <v>1.01606</v>
      </c>
      <c r="J11" s="43">
        <f>IFERROR(VLOOKUP($A11,Data!$A:$Y,K$1,FALSE),"-")</f>
        <v>54.19</v>
      </c>
      <c r="K11" s="42">
        <f>IFERROR(VLOOKUP($A11,Data!$A:$Y,K$1,FALSE)/4,"-")</f>
        <v>13.547499999999999</v>
      </c>
      <c r="L11" s="42">
        <f>IFERROR(VLOOKUP($A11,Data!$A:$Y,M$1,FALSE),"-")</f>
        <v>-4.0220000000000002</v>
      </c>
      <c r="M11" s="42">
        <f>IFERROR(VLOOKUP($A11,Data!$A:$Y,M$1,FALSE)/4,"-")</f>
        <v>-1.0055000000000001</v>
      </c>
      <c r="N11" s="46">
        <f>IFERROR(VLOOKUP($A11,Data!$A:$Y,N$1,FALSE),"-")</f>
        <v>6.173</v>
      </c>
      <c r="O11" s="46">
        <f>IFERROR(VLOOKUP($A11,Data!$A:$Y,O$1,FALSE),"-")</f>
        <v>1.81</v>
      </c>
      <c r="P11" s="46">
        <f>IFERROR(VLOOKUP($A11,Data!$A:$Y,P$1,FALSE),"-")</f>
        <v>2.7309999999999999</v>
      </c>
      <c r="Q11" s="46">
        <f>IFERROR(VLOOKUP($A11,Data!$A:$Y,Q$1,FALSE),"-")</f>
        <v>2.1339999999999999</v>
      </c>
      <c r="R11" s="41">
        <f>IFERROR(VLOOKUP($A11,Data!$A:$Y,R$1,FALSE),"-")</f>
        <v>11223631.02</v>
      </c>
      <c r="S11" s="44">
        <f>IFERROR(VLOOKUP($A11,Data!$A:$Y,S$1,FALSE)/100,"-")</f>
        <v>0.86799000000000004</v>
      </c>
      <c r="T11" s="45">
        <f>IFERROR(VLOOKUP($A11,Data!$A:$Y,T$1,FALSE),"-")</f>
        <v>200680.20699999999</v>
      </c>
      <c r="U11" s="44">
        <f>IFERROR(VLOOKUP($A11,Data!$A:$Y,U$1,FALSE)/100,"-")</f>
        <v>1.0098199999999999</v>
      </c>
      <c r="V11" s="43">
        <f>IFERROR(VLOOKUP($A11,Data!$A:$Y,W$1,FALSE),"-")</f>
        <v>55.927999999999997</v>
      </c>
      <c r="W11" s="42">
        <f>IFERROR(VLOOKUP($A11,Data!$A:$Y,W$1,FALSE)/4,"-")</f>
        <v>13.981999999999999</v>
      </c>
      <c r="X11" s="42">
        <f>IFERROR(VLOOKUP($A11,Data!$A:$Y,Y$1,FALSE),"-")</f>
        <v>-4.2460000000000004</v>
      </c>
      <c r="Y11" s="47">
        <f>IFERROR(VLOOKUP($A11,Data!$A:$Y,Y$1,FALSE)/4,"-")</f>
        <v>-1.0615000000000001</v>
      </c>
      <c r="Z11" s="46">
        <f>IFERROR(VLOOKUP($A11,Data!$A:$Y,Z$1,FALSE),"-")</f>
        <v>5.3689999999999998</v>
      </c>
      <c r="AA11" s="46">
        <f>IFERROR(VLOOKUP($A11,Data!$A:$Y,AA$1,FALSE),"-")</f>
        <v>1.4019999999999999</v>
      </c>
      <c r="AB11" s="46">
        <f>IFERROR(VLOOKUP($A11,Data!$A:$Y,AB$1,FALSE),"-")</f>
        <v>2.0139999999999998</v>
      </c>
      <c r="AC11" s="46">
        <f>IFERROR(VLOOKUP($A11,Data!$A:$Y,AC$1,FALSE),"-")</f>
        <v>1.4990000000000001</v>
      </c>
      <c r="AD11" s="9"/>
      <c r="AE11" s="9"/>
      <c r="AF11" s="9"/>
    </row>
    <row r="12" spans="1:32" x14ac:dyDescent="0.35">
      <c r="A12" s="7" t="str">
        <f t="shared" si="0"/>
        <v>Total US - All Nielsen Measured OutletsCider ABV &gt;8.5%</v>
      </c>
      <c r="B12" s="1" t="str">
        <f t="shared" si="2"/>
        <v>Total US - All Nielsen Measured Outlets</v>
      </c>
      <c r="C12" s="10" t="s">
        <v>18</v>
      </c>
      <c r="D12" s="108"/>
      <c r="E12" s="15" t="s">
        <v>81</v>
      </c>
      <c r="F12" s="41">
        <f>IFERROR(VLOOKUP($A12,Data!$A:$Y,F$1,FALSE),"-")</f>
        <v>1182427.49</v>
      </c>
      <c r="G12" s="44">
        <f>IFERROR(VLOOKUP($A12,Data!$A:$Y,G$1,FALSE)/100,"-")</f>
        <v>-3.1899999999999998E-2</v>
      </c>
      <c r="H12" s="45">
        <f>IFERROR(VLOOKUP($A12,Data!$A:$Y,H$1,FALSE),"-")</f>
        <v>9464.4660000000003</v>
      </c>
      <c r="I12" s="44">
        <f>IFERROR(VLOOKUP($A12,Data!$A:$Y,I$1,FALSE)/100,"-")</f>
        <v>-2.9559999999999999E-2</v>
      </c>
      <c r="J12" s="43">
        <f>IFERROR(VLOOKUP($A12,Data!$A:$Y,K$1,FALSE),"-")</f>
        <v>124.93300000000001</v>
      </c>
      <c r="K12" s="42">
        <f>IFERROR(VLOOKUP($A12,Data!$A:$Y,K$1,FALSE)/4,"-")</f>
        <v>31.233250000000002</v>
      </c>
      <c r="L12" s="42">
        <f>IFERROR(VLOOKUP($A12,Data!$A:$Y,M$1,FALSE),"-")</f>
        <v>-0.30299999999999999</v>
      </c>
      <c r="M12" s="42">
        <f>IFERROR(VLOOKUP($A12,Data!$A:$Y,M$1,FALSE)/4,"-")</f>
        <v>-7.5749999999999998E-2</v>
      </c>
      <c r="N12" s="46">
        <f>IFERROR(VLOOKUP($A12,Data!$A:$Y,N$1,FALSE),"-")</f>
        <v>2.2370000000000001</v>
      </c>
      <c r="O12" s="46">
        <f>IFERROR(VLOOKUP($A12,Data!$A:$Y,O$1,FALSE),"-")</f>
        <v>-6.9000000000000006E-2</v>
      </c>
      <c r="P12" s="46">
        <f>IFERROR(VLOOKUP($A12,Data!$A:$Y,P$1,FALSE),"-")</f>
        <v>0.85499999999999998</v>
      </c>
      <c r="Q12" s="46">
        <f>IFERROR(VLOOKUP($A12,Data!$A:$Y,Q$1,FALSE),"-")</f>
        <v>0.28999999999999998</v>
      </c>
      <c r="R12" s="41">
        <f>IFERROR(VLOOKUP($A12,Data!$A:$Y,R$1,FALSE),"-")</f>
        <v>4783657.9369999999</v>
      </c>
      <c r="S12" s="44">
        <f>IFERROR(VLOOKUP($A12,Data!$A:$Y,S$1,FALSE)/100,"-")</f>
        <v>5.4150000000000004E-2</v>
      </c>
      <c r="T12" s="45">
        <f>IFERROR(VLOOKUP($A12,Data!$A:$Y,T$1,FALSE),"-")</f>
        <v>37853.303</v>
      </c>
      <c r="U12" s="44">
        <f>IFERROR(VLOOKUP($A12,Data!$A:$Y,U$1,FALSE)/100,"-")</f>
        <v>4.3060000000000001E-2</v>
      </c>
      <c r="V12" s="43">
        <f>IFERROR(VLOOKUP($A12,Data!$A:$Y,W$1,FALSE),"-")</f>
        <v>126.374</v>
      </c>
      <c r="W12" s="42">
        <f>IFERROR(VLOOKUP($A12,Data!$A:$Y,W$1,FALSE)/4,"-")</f>
        <v>31.593499999999999</v>
      </c>
      <c r="X12" s="42">
        <f>IFERROR(VLOOKUP($A12,Data!$A:$Y,Y$1,FALSE),"-")</f>
        <v>1.331</v>
      </c>
      <c r="Y12" s="47">
        <f>IFERROR(VLOOKUP($A12,Data!$A:$Y,Y$1,FALSE)/4,"-")</f>
        <v>0.33274999999999999</v>
      </c>
      <c r="Z12" s="46">
        <f>IFERROR(VLOOKUP($A12,Data!$A:$Y,Z$1,FALSE),"-")</f>
        <v>2.3690000000000002</v>
      </c>
      <c r="AA12" s="46">
        <f>IFERROR(VLOOKUP($A12,Data!$A:$Y,AA$1,FALSE),"-")</f>
        <v>7.1999999999999995E-2</v>
      </c>
      <c r="AB12" s="46">
        <f>IFERROR(VLOOKUP($A12,Data!$A:$Y,AB$1,FALSE),"-")</f>
        <v>0.85799999999999998</v>
      </c>
      <c r="AC12" s="46">
        <f>IFERROR(VLOOKUP($A12,Data!$A:$Y,AC$1,FALSE),"-")</f>
        <v>0.28299999999999997</v>
      </c>
      <c r="AD12" s="9"/>
      <c r="AE12" s="9"/>
      <c r="AF12" s="9"/>
    </row>
    <row r="13" spans="1:32" x14ac:dyDescent="0.35">
      <c r="A13" s="7" t="str">
        <f t="shared" si="0"/>
        <v>Total US - All Nielsen Measured OutletsCIDERBOTTLE</v>
      </c>
      <c r="B13" s="1" t="str">
        <f t="shared" si="2"/>
        <v>Total US - All Nielsen Measured Outlets</v>
      </c>
      <c r="C13" s="10" t="str">
        <f>CONCATENATE($C$6,E13)</f>
        <v>CIDERBOTTLE</v>
      </c>
      <c r="D13" s="102" t="s">
        <v>83</v>
      </c>
      <c r="E13" s="16" t="s">
        <v>19</v>
      </c>
      <c r="F13" s="41">
        <f>IFERROR(VLOOKUP($A13,Data!$A:$Y,F$1,FALSE),"-")</f>
        <v>70833962.226999998</v>
      </c>
      <c r="G13" s="44">
        <f>IFERROR(VLOOKUP($A13,Data!$A:$Y,G$1,FALSE)/100,"-")</f>
        <v>-0.24716000000000002</v>
      </c>
      <c r="H13" s="45">
        <f>IFERROR(VLOOKUP($A13,Data!$A:$Y,H$1,FALSE),"-")</f>
        <v>1732460.477</v>
      </c>
      <c r="I13" s="44">
        <f>IFERROR(VLOOKUP($A13,Data!$A:$Y,I$1,FALSE)/100,"-")</f>
        <v>-0.26489999999999997</v>
      </c>
      <c r="J13" s="43">
        <f>IFERROR(VLOOKUP($A13,Data!$A:$Y,K$1,FALSE),"-")</f>
        <v>40.886000000000003</v>
      </c>
      <c r="K13" s="42">
        <f>IFERROR(VLOOKUP($A13,Data!$A:$Y,K$1,FALSE)/4,"-")</f>
        <v>10.221500000000001</v>
      </c>
      <c r="L13" s="42">
        <f>IFERROR(VLOOKUP($A13,Data!$A:$Y,M$1,FALSE),"-")</f>
        <v>0.96299999999999997</v>
      </c>
      <c r="M13" s="42">
        <f>IFERROR(VLOOKUP($A13,Data!$A:$Y,M$1,FALSE)/4,"-")</f>
        <v>0.24074999999999999</v>
      </c>
      <c r="N13" s="46">
        <f>IFERROR(VLOOKUP($A13,Data!$A:$Y,N$1,FALSE),"-")</f>
        <v>75.408000000000001</v>
      </c>
      <c r="O13" s="46">
        <f>IFERROR(VLOOKUP($A13,Data!$A:$Y,O$1,FALSE),"-")</f>
        <v>-2.0390000000000001</v>
      </c>
      <c r="P13" s="46">
        <f>IFERROR(VLOOKUP($A13,Data!$A:$Y,P$1,FALSE),"-")</f>
        <v>51.207999999999998</v>
      </c>
      <c r="Q13" s="46">
        <f>IFERROR(VLOOKUP($A13,Data!$A:$Y,Q$1,FALSE),"-")</f>
        <v>53.04</v>
      </c>
      <c r="R13" s="41">
        <f>IFERROR(VLOOKUP($A13,Data!$A:$Y,R$1,FALSE),"-")</f>
        <v>303172764.68699998</v>
      </c>
      <c r="S13" s="44">
        <f>IFERROR(VLOOKUP($A13,Data!$A:$Y,S$1,FALSE)/100,"-")</f>
        <v>-5.3940000000000002E-2</v>
      </c>
      <c r="T13" s="45">
        <f>IFERROR(VLOOKUP($A13,Data!$A:$Y,T$1,FALSE),"-")</f>
        <v>7495951.3320000004</v>
      </c>
      <c r="U13" s="44">
        <f>IFERROR(VLOOKUP($A13,Data!$A:$Y,U$1,FALSE)/100,"-")</f>
        <v>-6.541000000000001E-2</v>
      </c>
      <c r="V13" s="43">
        <f>IFERROR(VLOOKUP($A13,Data!$A:$Y,W$1,FALSE),"-")</f>
        <v>40.445</v>
      </c>
      <c r="W13" s="42">
        <f>IFERROR(VLOOKUP($A13,Data!$A:$Y,W$1,FALSE)/4,"-")</f>
        <v>10.11125</v>
      </c>
      <c r="X13" s="42">
        <f>IFERROR(VLOOKUP($A13,Data!$A:$Y,Y$1,FALSE),"-")</f>
        <v>0.49</v>
      </c>
      <c r="Y13" s="47">
        <f>IFERROR(VLOOKUP($A13,Data!$A:$Y,Y$1,FALSE)/4,"-")</f>
        <v>0.1225</v>
      </c>
      <c r="Z13" s="46">
        <f>IFERROR(VLOOKUP($A13,Data!$A:$Y,Z$1,FALSE),"-")</f>
        <v>75.653999999999996</v>
      </c>
      <c r="AA13" s="46">
        <f>IFERROR(VLOOKUP($A13,Data!$A:$Y,AA$1,FALSE),"-")</f>
        <v>-2.0030000000000001</v>
      </c>
      <c r="AB13" s="46">
        <f>IFERROR(VLOOKUP($A13,Data!$A:$Y,AB$1,FALSE),"-")</f>
        <v>54.392000000000003</v>
      </c>
      <c r="AC13" s="46">
        <f>IFERROR(VLOOKUP($A13,Data!$A:$Y,AC$1,FALSE),"-")</f>
        <v>55.984999999999999</v>
      </c>
      <c r="AD13" s="9"/>
      <c r="AE13" s="9"/>
      <c r="AF13" s="9"/>
    </row>
    <row r="14" spans="1:32" x14ac:dyDescent="0.35">
      <c r="A14" s="7" t="str">
        <f t="shared" si="0"/>
        <v>Total US - All Nielsen Measured OutletsCIDERCAN</v>
      </c>
      <c r="B14" s="1" t="str">
        <f t="shared" si="2"/>
        <v>Total US - All Nielsen Measured Outlets</v>
      </c>
      <c r="C14" s="10" t="str">
        <f>CONCATENATE($C$6,E14)</f>
        <v>CIDERCAN</v>
      </c>
      <c r="D14" s="102"/>
      <c r="E14" s="16" t="s">
        <v>20</v>
      </c>
      <c r="F14" s="41">
        <f>IFERROR(VLOOKUP($A14,Data!$A:$Y,F$1,FALSE),"-")</f>
        <v>67471095.496999994</v>
      </c>
      <c r="G14" s="44">
        <f>IFERROR(VLOOKUP($A14,Data!$A:$Y,G$1,FALSE)/100,"-")</f>
        <v>-1.4410000000000001E-2</v>
      </c>
      <c r="H14" s="45">
        <f>IFERROR(VLOOKUP($A14,Data!$A:$Y,H$1,FALSE),"-")</f>
        <v>1533717.831</v>
      </c>
      <c r="I14" s="44">
        <f>IFERROR(VLOOKUP($A14,Data!$A:$Y,I$1,FALSE)/100,"-")</f>
        <v>-6.3030000000000003E-2</v>
      </c>
      <c r="J14" s="43">
        <f>IFERROR(VLOOKUP($A14,Data!$A:$Y,K$1,FALSE),"-")</f>
        <v>43.991999999999997</v>
      </c>
      <c r="K14" s="42">
        <f>IFERROR(VLOOKUP($A14,Data!$A:$Y,K$1,FALSE)/4,"-")</f>
        <v>10.997999999999999</v>
      </c>
      <c r="L14" s="42">
        <f>IFERROR(VLOOKUP($A14,Data!$A:$Y,M$1,FALSE),"-")</f>
        <v>2.17</v>
      </c>
      <c r="M14" s="42">
        <f>IFERROR(VLOOKUP($A14,Data!$A:$Y,M$1,FALSE)/4,"-")</f>
        <v>0.54249999999999998</v>
      </c>
      <c r="N14" s="46">
        <f>IFERROR(VLOOKUP($A14,Data!$A:$Y,N$1,FALSE),"-")</f>
        <v>48.234000000000002</v>
      </c>
      <c r="O14" s="46">
        <f>IFERROR(VLOOKUP($A14,Data!$A:$Y,O$1,FALSE),"-")</f>
        <v>1.5840000000000001</v>
      </c>
      <c r="P14" s="46">
        <f>IFERROR(VLOOKUP($A14,Data!$A:$Y,P$1,FALSE),"-")</f>
        <v>48.777000000000001</v>
      </c>
      <c r="Q14" s="46">
        <f>IFERROR(VLOOKUP($A14,Data!$A:$Y,Q$1,FALSE),"-")</f>
        <v>46.954999999999998</v>
      </c>
      <c r="R14" s="41">
        <f>IFERROR(VLOOKUP($A14,Data!$A:$Y,R$1,FALSE),"-")</f>
        <v>254102385.55199999</v>
      </c>
      <c r="S14" s="44">
        <f>IFERROR(VLOOKUP($A14,Data!$A:$Y,S$1,FALSE)/100,"-")</f>
        <v>0.12071999999999999</v>
      </c>
      <c r="T14" s="45">
        <f>IFERROR(VLOOKUP($A14,Data!$A:$Y,T$1,FALSE),"-")</f>
        <v>5892361.9869999997</v>
      </c>
      <c r="U14" s="44">
        <f>IFERROR(VLOOKUP($A14,Data!$A:$Y,U$1,FALSE)/100,"-")</f>
        <v>7.8570000000000001E-2</v>
      </c>
      <c r="V14" s="43">
        <f>IFERROR(VLOOKUP($A14,Data!$A:$Y,W$1,FALSE),"-")</f>
        <v>43.124000000000002</v>
      </c>
      <c r="W14" s="42">
        <f>IFERROR(VLOOKUP($A14,Data!$A:$Y,W$1,FALSE)/4,"-")</f>
        <v>10.781000000000001</v>
      </c>
      <c r="X14" s="42">
        <f>IFERROR(VLOOKUP($A14,Data!$A:$Y,Y$1,FALSE),"-")</f>
        <v>1.6220000000000001</v>
      </c>
      <c r="Y14" s="47">
        <f>IFERROR(VLOOKUP($A14,Data!$A:$Y,Y$1,FALSE)/4,"-")</f>
        <v>0.40550000000000003</v>
      </c>
      <c r="Z14" s="46">
        <f>IFERROR(VLOOKUP($A14,Data!$A:$Y,Z$1,FALSE),"-")</f>
        <v>41.530999999999999</v>
      </c>
      <c r="AA14" s="46">
        <f>IFERROR(VLOOKUP($A14,Data!$A:$Y,AA$1,FALSE),"-")</f>
        <v>-12.347</v>
      </c>
      <c r="AB14" s="46">
        <f>IFERROR(VLOOKUP($A14,Data!$A:$Y,AB$1,FALSE),"-")</f>
        <v>45.588000000000001</v>
      </c>
      <c r="AC14" s="46">
        <f>IFERROR(VLOOKUP($A14,Data!$A:$Y,AC$1,FALSE),"-")</f>
        <v>44.008000000000003</v>
      </c>
      <c r="AD14" s="9"/>
      <c r="AE14" s="9"/>
      <c r="AF14" s="9"/>
    </row>
    <row r="15" spans="1:32" x14ac:dyDescent="0.35">
      <c r="A15" s="7" t="str">
        <f t="shared" si="0"/>
        <v>Total US - All Nielsen Measured OutletsCIDER OTHER PACKAGE</v>
      </c>
      <c r="B15" s="1" t="str">
        <f t="shared" si="2"/>
        <v>Total US - All Nielsen Measured Outlets</v>
      </c>
      <c r="C15" s="10" t="s">
        <v>92</v>
      </c>
      <c r="D15" s="102"/>
      <c r="E15" s="16" t="s">
        <v>82</v>
      </c>
      <c r="F15" s="41">
        <f>IFERROR(VLOOKUP($A15,Data!$A:$Y,F$1,FALSE),"-")</f>
        <v>18984.598999999998</v>
      </c>
      <c r="G15" s="44">
        <f>IFERROR(VLOOKUP($A15,Data!$A:$Y,G$1,FALSE)/100,"-")</f>
        <v>0.43243999999999999</v>
      </c>
      <c r="H15" s="45">
        <f>IFERROR(VLOOKUP($A15,Data!$A:$Y,H$1,FALSE),"-")</f>
        <v>167.22499999999999</v>
      </c>
      <c r="I15" s="44">
        <f>IFERROR(VLOOKUP($A15,Data!$A:$Y,I$1,FALSE)/100,"-")</f>
        <v>0.17529</v>
      </c>
      <c r="J15" s="43">
        <f>IFERROR(VLOOKUP($A15,Data!$A:$Y,K$1,FALSE),"-")</f>
        <v>113.527</v>
      </c>
      <c r="K15" s="42">
        <f>IFERROR(VLOOKUP($A15,Data!$A:$Y,K$1,FALSE)/4,"-")</f>
        <v>28.38175</v>
      </c>
      <c r="L15" s="42">
        <f>IFERROR(VLOOKUP($A15,Data!$A:$Y,M$1,FALSE),"-")</f>
        <v>20.38</v>
      </c>
      <c r="M15" s="42">
        <f>IFERROR(VLOOKUP($A15,Data!$A:$Y,M$1,FALSE)/4,"-")</f>
        <v>5.0949999999999998</v>
      </c>
      <c r="N15" s="46">
        <f>IFERROR(VLOOKUP($A15,Data!$A:$Y,N$1,FALSE),"-")</f>
        <v>3.1E-2</v>
      </c>
      <c r="O15" s="46">
        <f>IFERROR(VLOOKUP($A15,Data!$A:$Y,O$1,FALSE),"-")</f>
        <v>-7.0000000000000001E-3</v>
      </c>
      <c r="P15" s="46">
        <f>IFERROR(VLOOKUP($A15,Data!$A:$Y,P$1,FALSE),"-")</f>
        <v>1.4E-2</v>
      </c>
      <c r="Q15" s="46">
        <f>IFERROR(VLOOKUP($A15,Data!$A:$Y,Q$1,FALSE),"-")</f>
        <v>5.0000000000000001E-3</v>
      </c>
      <c r="R15" s="41">
        <f>IFERROR(VLOOKUP($A15,Data!$A:$Y,R$1,FALSE),"-")</f>
        <v>86573.362999999998</v>
      </c>
      <c r="S15" s="44">
        <f>IFERROR(VLOOKUP($A15,Data!$A:$Y,S$1,FALSE)/100,"-")</f>
        <v>1.5281</v>
      </c>
      <c r="T15" s="45">
        <f>IFERROR(VLOOKUP($A15,Data!$A:$Y,T$1,FALSE),"-")</f>
        <v>804.72900000000004</v>
      </c>
      <c r="U15" s="44">
        <f>IFERROR(VLOOKUP($A15,Data!$A:$Y,U$1,FALSE)/100,"-")</f>
        <v>0.97923000000000004</v>
      </c>
      <c r="V15" s="43">
        <f>IFERROR(VLOOKUP($A15,Data!$A:$Y,W$1,FALSE),"-")</f>
        <v>107.581</v>
      </c>
      <c r="W15" s="42">
        <f>IFERROR(VLOOKUP($A15,Data!$A:$Y,W$1,FALSE)/4,"-")</f>
        <v>26.895250000000001</v>
      </c>
      <c r="X15" s="42">
        <f>IFERROR(VLOOKUP($A15,Data!$A:$Y,Y$1,FALSE),"-")</f>
        <v>23.356999999999999</v>
      </c>
      <c r="Y15" s="47">
        <f>IFERROR(VLOOKUP($A15,Data!$A:$Y,Y$1,FALSE)/4,"-")</f>
        <v>5.8392499999999998</v>
      </c>
      <c r="Z15" s="46">
        <f>IFERROR(VLOOKUP($A15,Data!$A:$Y,Z$1,FALSE),"-")</f>
        <v>4.2999999999999997E-2</v>
      </c>
      <c r="AA15" s="46">
        <f>IFERROR(VLOOKUP($A15,Data!$A:$Y,AA$1,FALSE),"-")</f>
        <v>1.2999999999999999E-2</v>
      </c>
      <c r="AB15" s="46">
        <f>IFERROR(VLOOKUP($A15,Data!$A:$Y,AB$1,FALSE),"-")</f>
        <v>1.6E-2</v>
      </c>
      <c r="AC15" s="46">
        <f>IFERROR(VLOOKUP($A15,Data!$A:$Y,AC$1,FALSE),"-")</f>
        <v>6.0000000000000001E-3</v>
      </c>
      <c r="AD15" s="9"/>
      <c r="AE15" s="9"/>
      <c r="AF15" s="9"/>
    </row>
    <row r="16" spans="1:32" x14ac:dyDescent="0.35">
      <c r="A16" s="7" t="str">
        <f t="shared" si="0"/>
        <v>Total US - All Nielsen Measured OutletsCIDERCAN6PK</v>
      </c>
      <c r="B16" s="1" t="str">
        <f t="shared" si="2"/>
        <v>Total US - All Nielsen Measured Outlets</v>
      </c>
      <c r="C16" s="5" t="str">
        <f>CONCATENATE($C$6,$D$16,E16)</f>
        <v>CIDERCAN6PK</v>
      </c>
      <c r="D16" s="103" t="s">
        <v>20</v>
      </c>
      <c r="E16" s="17" t="s">
        <v>22</v>
      </c>
      <c r="F16" s="41">
        <f>IFERROR(VLOOKUP($A16,Data!$A:$Y,F$1,FALSE),"-")</f>
        <v>31810734.013999999</v>
      </c>
      <c r="G16" s="44">
        <f>IFERROR(VLOOKUP($A16,Data!$A:$Y,G$1,FALSE)/100,"-")</f>
        <v>0.18501000000000001</v>
      </c>
      <c r="H16" s="45">
        <f>IFERROR(VLOOKUP($A16,Data!$A:$Y,H$1,FALSE),"-")</f>
        <v>735306.90700000001</v>
      </c>
      <c r="I16" s="44">
        <f>IFERROR(VLOOKUP($A16,Data!$A:$Y,I$1,FALSE)/100,"-")</f>
        <v>8.4459999999999993E-2</v>
      </c>
      <c r="J16" s="43">
        <f>IFERROR(VLOOKUP($A16,Data!$A:$Y,K$1,FALSE),"-")</f>
        <v>43.262</v>
      </c>
      <c r="K16" s="42">
        <f>IFERROR(VLOOKUP($A16,Data!$A:$Y,K$1,FALSE)/4,"-")</f>
        <v>10.8155</v>
      </c>
      <c r="L16" s="42">
        <f>IFERROR(VLOOKUP($A16,Data!$A:$Y,M$1,FALSE),"-")</f>
        <v>3.6709999999999998</v>
      </c>
      <c r="M16" s="42">
        <f>IFERROR(VLOOKUP($A16,Data!$A:$Y,M$1,FALSE)/4,"-")</f>
        <v>0.91774999999999995</v>
      </c>
      <c r="N16" s="46">
        <f>IFERROR(VLOOKUP($A16,Data!$A:$Y,N$1,FALSE),"-")</f>
        <v>37.552</v>
      </c>
      <c r="O16" s="46">
        <f>IFERROR(VLOOKUP($A16,Data!$A:$Y,O$1,FALSE),"-")</f>
        <v>11.161</v>
      </c>
      <c r="P16" s="46">
        <f>IFERROR(VLOOKUP($A16,Data!$A:$Y,P$1,FALSE),"-")</f>
        <v>22.997</v>
      </c>
      <c r="Q16" s="46">
        <f>IFERROR(VLOOKUP($A16,Data!$A:$Y,Q$1,FALSE),"-")</f>
        <v>22.512</v>
      </c>
      <c r="R16" s="41">
        <f>IFERROR(VLOOKUP($A16,Data!$A:$Y,R$1,FALSE),"-")</f>
        <v>109750060.705</v>
      </c>
      <c r="S16" s="44">
        <f>IFERROR(VLOOKUP($A16,Data!$A:$Y,S$1,FALSE)/100,"-")</f>
        <v>0.34395000000000003</v>
      </c>
      <c r="T16" s="45">
        <f>IFERROR(VLOOKUP($A16,Data!$A:$Y,T$1,FALSE),"-")</f>
        <v>2676028.9270000001</v>
      </c>
      <c r="U16" s="44">
        <f>IFERROR(VLOOKUP($A16,Data!$A:$Y,U$1,FALSE)/100,"-")</f>
        <v>0.31536000000000003</v>
      </c>
      <c r="V16" s="43">
        <f>IFERROR(VLOOKUP($A16,Data!$A:$Y,W$1,FALSE),"-")</f>
        <v>41.012</v>
      </c>
      <c r="W16" s="42">
        <f>IFERROR(VLOOKUP($A16,Data!$A:$Y,W$1,FALSE)/4,"-")</f>
        <v>10.253</v>
      </c>
      <c r="X16" s="42">
        <f>IFERROR(VLOOKUP($A16,Data!$A:$Y,Y$1,FALSE),"-")</f>
        <v>0.872</v>
      </c>
      <c r="Y16" s="47">
        <f>IFERROR(VLOOKUP($A16,Data!$A:$Y,Y$1,FALSE)/4,"-")</f>
        <v>0.218</v>
      </c>
      <c r="Z16" s="46">
        <f>IFERROR(VLOOKUP($A16,Data!$A:$Y,Z$1,FALSE),"-")</f>
        <v>28.946999999999999</v>
      </c>
      <c r="AA16" s="46">
        <f>IFERROR(VLOOKUP($A16,Data!$A:$Y,AA$1,FALSE),"-")</f>
        <v>-0.499</v>
      </c>
      <c r="AB16" s="46">
        <f>IFERROR(VLOOKUP($A16,Data!$A:$Y,AB$1,FALSE),"-")</f>
        <v>19.690000000000001</v>
      </c>
      <c r="AC16" s="46">
        <f>IFERROR(VLOOKUP($A16,Data!$A:$Y,AC$1,FALSE),"-")</f>
        <v>19.986999999999998</v>
      </c>
      <c r="AD16" s="9"/>
      <c r="AE16" s="9"/>
      <c r="AF16" s="9"/>
    </row>
    <row r="17" spans="1:32" x14ac:dyDescent="0.35">
      <c r="A17" s="7" t="str">
        <f t="shared" si="0"/>
        <v>Total US - All Nielsen Measured OutletsCIDERCAN12PK</v>
      </c>
      <c r="B17" s="1" t="str">
        <f t="shared" si="2"/>
        <v>Total US - All Nielsen Measured Outlets</v>
      </c>
      <c r="C17" s="5" t="str">
        <f>CONCATENATE($C$6,$D$16,E17)</f>
        <v>CIDERCAN12PK</v>
      </c>
      <c r="D17" s="103"/>
      <c r="E17" s="17" t="s">
        <v>23</v>
      </c>
      <c r="F17" s="41">
        <f>IFERROR(VLOOKUP($A17,Data!$A:$Y,F$1,FALSE),"-")</f>
        <v>7777281.7230000002</v>
      </c>
      <c r="G17" s="44">
        <f>IFERROR(VLOOKUP($A17,Data!$A:$Y,G$1,FALSE)/100,"-")</f>
        <v>-0.29185</v>
      </c>
      <c r="H17" s="45">
        <f>IFERROR(VLOOKUP($A17,Data!$A:$Y,H$1,FALSE),"-")</f>
        <v>226313.59599999999</v>
      </c>
      <c r="I17" s="44">
        <f>IFERROR(VLOOKUP($A17,Data!$A:$Y,I$1,FALSE)/100,"-")</f>
        <v>-0.28466999999999998</v>
      </c>
      <c r="J17" s="43">
        <f>IFERROR(VLOOKUP($A17,Data!$A:$Y,K$1,FALSE),"-")</f>
        <v>34.365000000000002</v>
      </c>
      <c r="K17" s="42">
        <f>IFERROR(VLOOKUP($A17,Data!$A:$Y,K$1,FALSE)/4,"-")</f>
        <v>8.5912500000000005</v>
      </c>
      <c r="L17" s="42">
        <f>IFERROR(VLOOKUP($A17,Data!$A:$Y,M$1,FALSE),"-")</f>
        <v>-0.34799999999999998</v>
      </c>
      <c r="M17" s="42">
        <f>IFERROR(VLOOKUP($A17,Data!$A:$Y,M$1,FALSE)/4,"-")</f>
        <v>-8.6999999999999994E-2</v>
      </c>
      <c r="N17" s="46">
        <f>IFERROR(VLOOKUP($A17,Data!$A:$Y,N$1,FALSE),"-")</f>
        <v>20.257000000000001</v>
      </c>
      <c r="O17" s="46">
        <f>IFERROR(VLOOKUP($A17,Data!$A:$Y,O$1,FALSE),"-")</f>
        <v>-9.3290000000000006</v>
      </c>
      <c r="P17" s="46">
        <f>IFERROR(VLOOKUP($A17,Data!$A:$Y,P$1,FALSE),"-")</f>
        <v>5.6230000000000002</v>
      </c>
      <c r="Q17" s="46">
        <f>IFERROR(VLOOKUP($A17,Data!$A:$Y,Q$1,FALSE),"-")</f>
        <v>6.9290000000000003</v>
      </c>
      <c r="R17" s="41">
        <f>IFERROR(VLOOKUP($A17,Data!$A:$Y,R$1,FALSE),"-")</f>
        <v>30344635.934999999</v>
      </c>
      <c r="S17" s="44">
        <f>IFERROR(VLOOKUP($A17,Data!$A:$Y,S$1,FALSE)/100,"-")</f>
        <v>-0.26649999999999996</v>
      </c>
      <c r="T17" s="45">
        <f>IFERROR(VLOOKUP($A17,Data!$A:$Y,T$1,FALSE),"-")</f>
        <v>892907.46400000004</v>
      </c>
      <c r="U17" s="44">
        <f>IFERROR(VLOOKUP($A17,Data!$A:$Y,U$1,FALSE)/100,"-")</f>
        <v>-0.25618999999999997</v>
      </c>
      <c r="V17" s="43">
        <f>IFERROR(VLOOKUP($A17,Data!$A:$Y,W$1,FALSE),"-")</f>
        <v>33.984000000000002</v>
      </c>
      <c r="W17" s="42">
        <f>IFERROR(VLOOKUP($A17,Data!$A:$Y,W$1,FALSE)/4,"-")</f>
        <v>8.4960000000000004</v>
      </c>
      <c r="X17" s="42">
        <f>IFERROR(VLOOKUP($A17,Data!$A:$Y,Y$1,FALSE),"-")</f>
        <v>-0.47799999999999998</v>
      </c>
      <c r="Y17" s="47">
        <f>IFERROR(VLOOKUP($A17,Data!$A:$Y,Y$1,FALSE)/4,"-")</f>
        <v>-0.1195</v>
      </c>
      <c r="Z17" s="46">
        <f>IFERROR(VLOOKUP($A17,Data!$A:$Y,Z$1,FALSE),"-")</f>
        <v>19.722999999999999</v>
      </c>
      <c r="AA17" s="46">
        <f>IFERROR(VLOOKUP($A17,Data!$A:$Y,AA$1,FALSE),"-")</f>
        <v>-18.256</v>
      </c>
      <c r="AB17" s="46">
        <f>IFERROR(VLOOKUP($A17,Data!$A:$Y,AB$1,FALSE),"-")</f>
        <v>5.444</v>
      </c>
      <c r="AC17" s="46">
        <f>IFERROR(VLOOKUP($A17,Data!$A:$Y,AC$1,FALSE),"-")</f>
        <v>6.6689999999999996</v>
      </c>
      <c r="AD17" s="9"/>
      <c r="AE17" s="9"/>
      <c r="AF17" s="9"/>
    </row>
    <row r="18" spans="1:32" x14ac:dyDescent="0.35">
      <c r="A18" s="7" t="str">
        <f t="shared" si="0"/>
        <v>Total US - All Nielsen Measured OutletsCIDERCAN4PK</v>
      </c>
      <c r="B18" s="1" t="str">
        <f t="shared" si="2"/>
        <v>Total US - All Nielsen Measured Outlets</v>
      </c>
      <c r="C18" s="5" t="str">
        <f>CONCATENATE($C$6,$D$16,E18)</f>
        <v>CIDERCAN4PK</v>
      </c>
      <c r="D18" s="103"/>
      <c r="E18" s="17" t="s">
        <v>24</v>
      </c>
      <c r="F18" s="41">
        <f>IFERROR(VLOOKUP($A18,Data!$A:$Y,F$1,FALSE),"-")</f>
        <v>14523860.159</v>
      </c>
      <c r="G18" s="44">
        <f>IFERROR(VLOOKUP($A18,Data!$A:$Y,G$1,FALSE)/100,"-")</f>
        <v>-8.7550000000000003E-2</v>
      </c>
      <c r="H18" s="45">
        <f>IFERROR(VLOOKUP($A18,Data!$A:$Y,H$1,FALSE),"-")</f>
        <v>281909.06300000002</v>
      </c>
      <c r="I18" s="44">
        <f>IFERROR(VLOOKUP($A18,Data!$A:$Y,I$1,FALSE)/100,"-")</f>
        <v>-0.13250000000000001</v>
      </c>
      <c r="J18" s="43">
        <f>IFERROR(VLOOKUP($A18,Data!$A:$Y,K$1,FALSE),"-")</f>
        <v>51.52</v>
      </c>
      <c r="K18" s="42">
        <f>IFERROR(VLOOKUP($A18,Data!$A:$Y,K$1,FALSE)/4,"-")</f>
        <v>12.88</v>
      </c>
      <c r="L18" s="42">
        <f>IFERROR(VLOOKUP($A18,Data!$A:$Y,M$1,FALSE),"-")</f>
        <v>2.5390000000000001</v>
      </c>
      <c r="M18" s="42">
        <f>IFERROR(VLOOKUP($A18,Data!$A:$Y,M$1,FALSE)/4,"-")</f>
        <v>0.63475000000000004</v>
      </c>
      <c r="N18" s="46">
        <f>IFERROR(VLOOKUP($A18,Data!$A:$Y,N$1,FALSE),"-")</f>
        <v>16.006</v>
      </c>
      <c r="O18" s="46">
        <f>IFERROR(VLOOKUP($A18,Data!$A:$Y,O$1,FALSE),"-")</f>
        <v>0.75900000000000001</v>
      </c>
      <c r="P18" s="46">
        <f>IFERROR(VLOOKUP($A18,Data!$A:$Y,P$1,FALSE),"-")</f>
        <v>10.5</v>
      </c>
      <c r="Q18" s="46">
        <f>IFERROR(VLOOKUP($A18,Data!$A:$Y,Q$1,FALSE),"-")</f>
        <v>8.6310000000000002</v>
      </c>
      <c r="R18" s="41">
        <f>IFERROR(VLOOKUP($A18,Data!$A:$Y,R$1,FALSE),"-")</f>
        <v>61104474.148000002</v>
      </c>
      <c r="S18" s="44">
        <f>IFERROR(VLOOKUP($A18,Data!$A:$Y,S$1,FALSE)/100,"-")</f>
        <v>0.13813</v>
      </c>
      <c r="T18" s="45">
        <f>IFERROR(VLOOKUP($A18,Data!$A:$Y,T$1,FALSE),"-")</f>
        <v>1211688.2050000001</v>
      </c>
      <c r="U18" s="44">
        <f>IFERROR(VLOOKUP($A18,Data!$A:$Y,U$1,FALSE)/100,"-")</f>
        <v>8.6510000000000004E-2</v>
      </c>
      <c r="V18" s="43">
        <f>IFERROR(VLOOKUP($A18,Data!$A:$Y,W$1,FALSE),"-")</f>
        <v>50.429000000000002</v>
      </c>
      <c r="W18" s="42">
        <f>IFERROR(VLOOKUP($A18,Data!$A:$Y,W$1,FALSE)/4,"-")</f>
        <v>12.607250000000001</v>
      </c>
      <c r="X18" s="42">
        <f>IFERROR(VLOOKUP($A18,Data!$A:$Y,Y$1,FALSE),"-")</f>
        <v>2.2869999999999999</v>
      </c>
      <c r="Y18" s="47">
        <f>IFERROR(VLOOKUP($A18,Data!$A:$Y,Y$1,FALSE)/4,"-")</f>
        <v>0.57174999999999998</v>
      </c>
      <c r="Z18" s="46">
        <f>IFERROR(VLOOKUP($A18,Data!$A:$Y,Z$1,FALSE),"-")</f>
        <v>15.595000000000001</v>
      </c>
      <c r="AA18" s="46">
        <f>IFERROR(VLOOKUP($A18,Data!$A:$Y,AA$1,FALSE),"-")</f>
        <v>0.48399999999999999</v>
      </c>
      <c r="AB18" s="46">
        <f>IFERROR(VLOOKUP($A18,Data!$A:$Y,AB$1,FALSE),"-")</f>
        <v>10.962999999999999</v>
      </c>
      <c r="AC18" s="46">
        <f>IFERROR(VLOOKUP($A18,Data!$A:$Y,AC$1,FALSE),"-")</f>
        <v>9.0500000000000007</v>
      </c>
      <c r="AD18" s="9"/>
      <c r="AE18" s="9"/>
      <c r="AF18" s="9"/>
    </row>
    <row r="19" spans="1:32" x14ac:dyDescent="0.35">
      <c r="A19" s="7" t="str">
        <f t="shared" si="0"/>
        <v>Total US - All Nielsen Measured OutletsCIDERCAN1PK</v>
      </c>
      <c r="B19" s="1" t="str">
        <f t="shared" si="2"/>
        <v>Total US - All Nielsen Measured Outlets</v>
      </c>
      <c r="C19" s="5" t="str">
        <f>CONCATENATE($C$6,$D$16,E19)</f>
        <v>CIDERCAN1PK</v>
      </c>
      <c r="D19" s="103"/>
      <c r="E19" s="17" t="s">
        <v>25</v>
      </c>
      <c r="F19" s="41">
        <f>IFERROR(VLOOKUP($A19,Data!$A:$Y,F$1,FALSE),"-")</f>
        <v>10771833.304</v>
      </c>
      <c r="G19" s="44">
        <f>IFERROR(VLOOKUP($A19,Data!$A:$Y,G$1,FALSE)/100,"-")</f>
        <v>-0.10987</v>
      </c>
      <c r="H19" s="45">
        <f>IFERROR(VLOOKUP($A19,Data!$A:$Y,H$1,FALSE),"-")</f>
        <v>208721.2</v>
      </c>
      <c r="I19" s="44">
        <f>IFERROR(VLOOKUP($A19,Data!$A:$Y,I$1,FALSE)/100,"-")</f>
        <v>-0.19204999999999997</v>
      </c>
      <c r="J19" s="43">
        <f>IFERROR(VLOOKUP($A19,Data!$A:$Y,K$1,FALSE),"-")</f>
        <v>51.609000000000002</v>
      </c>
      <c r="K19" s="42">
        <f>IFERROR(VLOOKUP($A19,Data!$A:$Y,K$1,FALSE)/4,"-")</f>
        <v>12.90225</v>
      </c>
      <c r="L19" s="42">
        <f>IFERROR(VLOOKUP($A19,Data!$A:$Y,M$1,FALSE),"-")</f>
        <v>4.7649999999999997</v>
      </c>
      <c r="M19" s="42">
        <f>IFERROR(VLOOKUP($A19,Data!$A:$Y,M$1,FALSE)/4,"-")</f>
        <v>1.1912499999999999</v>
      </c>
      <c r="N19" s="46">
        <f>IFERROR(VLOOKUP($A19,Data!$A:$Y,N$1,FALSE),"-")</f>
        <v>18.062000000000001</v>
      </c>
      <c r="O19" s="46">
        <f>IFERROR(VLOOKUP($A19,Data!$A:$Y,O$1,FALSE),"-")</f>
        <v>1.403</v>
      </c>
      <c r="P19" s="46">
        <f>IFERROR(VLOOKUP($A19,Data!$A:$Y,P$1,FALSE),"-")</f>
        <v>7.7869999999999999</v>
      </c>
      <c r="Q19" s="46">
        <f>IFERROR(VLOOKUP($A19,Data!$A:$Y,Q$1,FALSE),"-")</f>
        <v>6.39</v>
      </c>
      <c r="R19" s="41">
        <f>IFERROR(VLOOKUP($A19,Data!$A:$Y,R$1,FALSE),"-")</f>
        <v>41849355.594999999</v>
      </c>
      <c r="S19" s="44">
        <f>IFERROR(VLOOKUP($A19,Data!$A:$Y,S$1,FALSE)/100,"-")</f>
        <v>-1.5199999999999999E-3</v>
      </c>
      <c r="T19" s="45">
        <f>IFERROR(VLOOKUP($A19,Data!$A:$Y,T$1,FALSE),"-")</f>
        <v>816077.21200000006</v>
      </c>
      <c r="U19" s="44">
        <f>IFERROR(VLOOKUP($A19,Data!$A:$Y,U$1,FALSE)/100,"-")</f>
        <v>-0.12237999999999999</v>
      </c>
      <c r="V19" s="43">
        <f>IFERROR(VLOOKUP($A19,Data!$A:$Y,W$1,FALSE),"-")</f>
        <v>51.280999999999999</v>
      </c>
      <c r="W19" s="42">
        <f>IFERROR(VLOOKUP($A19,Data!$A:$Y,W$1,FALSE)/4,"-")</f>
        <v>12.82025</v>
      </c>
      <c r="X19" s="42">
        <f>IFERROR(VLOOKUP($A19,Data!$A:$Y,Y$1,FALSE),"-")</f>
        <v>6.2069999999999999</v>
      </c>
      <c r="Y19" s="47">
        <f>IFERROR(VLOOKUP($A19,Data!$A:$Y,Y$1,FALSE)/4,"-")</f>
        <v>1.55175</v>
      </c>
      <c r="Z19" s="46">
        <f>IFERROR(VLOOKUP($A19,Data!$A:$Y,Z$1,FALSE),"-")</f>
        <v>16.619</v>
      </c>
      <c r="AA19" s="46">
        <f>IFERROR(VLOOKUP($A19,Data!$A:$Y,AA$1,FALSE),"-")</f>
        <v>1.02</v>
      </c>
      <c r="AB19" s="46">
        <f>IFERROR(VLOOKUP($A19,Data!$A:$Y,AB$1,FALSE),"-")</f>
        <v>7.508</v>
      </c>
      <c r="AC19" s="46">
        <f>IFERROR(VLOOKUP($A19,Data!$A:$Y,AC$1,FALSE),"-")</f>
        <v>6.0949999999999998</v>
      </c>
      <c r="AD19" s="9"/>
      <c r="AE19" s="9"/>
      <c r="AF19" s="9"/>
    </row>
    <row r="20" spans="1:32" x14ac:dyDescent="0.35">
      <c r="A20" s="7" t="str">
        <f t="shared" si="0"/>
        <v>Total US - All Nielsen Measured OutletsCIDERBOTTLE6PK</v>
      </c>
      <c r="B20" s="1" t="str">
        <f t="shared" si="2"/>
        <v>Total US - All Nielsen Measured Outlets</v>
      </c>
      <c r="C20" s="5" t="str">
        <f>CONCATENATE($C$6,$D$20,E20)</f>
        <v>CIDERBOTTLE6PK</v>
      </c>
      <c r="D20" s="97" t="s">
        <v>19</v>
      </c>
      <c r="E20" s="17" t="s">
        <v>22</v>
      </c>
      <c r="F20" s="41">
        <f>IFERROR(VLOOKUP($A20,Data!$A:$Y,F$1,FALSE),"-")</f>
        <v>47199513.109999999</v>
      </c>
      <c r="G20" s="44">
        <f>IFERROR(VLOOKUP($A20,Data!$A:$Y,G$1,FALSE)/100,"-")</f>
        <v>-0.27568999999999999</v>
      </c>
      <c r="H20" s="45">
        <f>IFERROR(VLOOKUP($A20,Data!$A:$Y,H$1,FALSE),"-")</f>
        <v>1141773.9920000001</v>
      </c>
      <c r="I20" s="44">
        <f>IFERROR(VLOOKUP($A20,Data!$A:$Y,I$1,FALSE)/100,"-")</f>
        <v>-0.29887000000000002</v>
      </c>
      <c r="J20" s="43">
        <f>IFERROR(VLOOKUP($A20,Data!$A:$Y,K$1,FALSE),"-")</f>
        <v>41.338999999999999</v>
      </c>
      <c r="K20" s="42">
        <f>IFERROR(VLOOKUP($A20,Data!$A:$Y,K$1,FALSE)/4,"-")</f>
        <v>10.33475</v>
      </c>
      <c r="L20" s="42">
        <f>IFERROR(VLOOKUP($A20,Data!$A:$Y,M$1,FALSE),"-")</f>
        <v>1.323</v>
      </c>
      <c r="M20" s="42">
        <f>IFERROR(VLOOKUP($A20,Data!$A:$Y,M$1,FALSE)/4,"-")</f>
        <v>0.33074999999999999</v>
      </c>
      <c r="N20" s="46">
        <f>IFERROR(VLOOKUP($A20,Data!$A:$Y,N$1,FALSE),"-")</f>
        <v>70.424999999999997</v>
      </c>
      <c r="O20" s="46">
        <f>IFERROR(VLOOKUP($A20,Data!$A:$Y,O$1,FALSE),"-")</f>
        <v>-2.5880000000000001</v>
      </c>
      <c r="P20" s="46">
        <f>IFERROR(VLOOKUP($A20,Data!$A:$Y,P$1,FALSE),"-")</f>
        <v>34.122</v>
      </c>
      <c r="Q20" s="46">
        <f>IFERROR(VLOOKUP($A20,Data!$A:$Y,Q$1,FALSE),"-")</f>
        <v>34.956000000000003</v>
      </c>
      <c r="R20" s="41">
        <f>IFERROR(VLOOKUP($A20,Data!$A:$Y,R$1,FALSE),"-")</f>
        <v>204578557.07499999</v>
      </c>
      <c r="S20" s="44">
        <f>IFERROR(VLOOKUP($A20,Data!$A:$Y,S$1,FALSE)/100,"-")</f>
        <v>-6.7049999999999998E-2</v>
      </c>
      <c r="T20" s="45">
        <f>IFERROR(VLOOKUP($A20,Data!$A:$Y,T$1,FALSE),"-")</f>
        <v>5038621.6560000004</v>
      </c>
      <c r="U20" s="44">
        <f>IFERROR(VLOOKUP($A20,Data!$A:$Y,U$1,FALSE)/100,"-")</f>
        <v>-8.5329999999999989E-2</v>
      </c>
      <c r="V20" s="43">
        <f>IFERROR(VLOOKUP($A20,Data!$A:$Y,W$1,FALSE),"-")</f>
        <v>40.601999999999997</v>
      </c>
      <c r="W20" s="42">
        <f>IFERROR(VLOOKUP($A20,Data!$A:$Y,W$1,FALSE)/4,"-")</f>
        <v>10.150499999999999</v>
      </c>
      <c r="X20" s="42">
        <f>IFERROR(VLOOKUP($A20,Data!$A:$Y,Y$1,FALSE),"-")</f>
        <v>0.79500000000000004</v>
      </c>
      <c r="Y20" s="47">
        <f>IFERROR(VLOOKUP($A20,Data!$A:$Y,Y$1,FALSE)/4,"-")</f>
        <v>0.19875000000000001</v>
      </c>
      <c r="Z20" s="46">
        <f>IFERROR(VLOOKUP($A20,Data!$A:$Y,Z$1,FALSE),"-")</f>
        <v>70.686999999999998</v>
      </c>
      <c r="AA20" s="46">
        <f>IFERROR(VLOOKUP($A20,Data!$A:$Y,AA$1,FALSE),"-")</f>
        <v>-2.2549999999999999</v>
      </c>
      <c r="AB20" s="46">
        <f>IFERROR(VLOOKUP($A20,Data!$A:$Y,AB$1,FALSE),"-")</f>
        <v>36.703000000000003</v>
      </c>
      <c r="AC20" s="46">
        <f>IFERROR(VLOOKUP($A20,Data!$A:$Y,AC$1,FALSE),"-")</f>
        <v>37.631999999999998</v>
      </c>
      <c r="AD20" s="9"/>
      <c r="AE20" s="9"/>
      <c r="AF20" s="9"/>
    </row>
    <row r="21" spans="1:32" x14ac:dyDescent="0.35">
      <c r="A21" s="7" t="str">
        <f t="shared" si="0"/>
        <v>Total US - All Nielsen Measured OutletsCIDERBOTTLE12PK</v>
      </c>
      <c r="B21" s="1" t="str">
        <f t="shared" si="2"/>
        <v>Total US - All Nielsen Measured Outlets</v>
      </c>
      <c r="C21" s="5" t="str">
        <f>CONCATENATE($C$6,$D$20,E21)</f>
        <v>CIDERBOTTLE12PK</v>
      </c>
      <c r="D21" s="98"/>
      <c r="E21" s="17" t="s">
        <v>23</v>
      </c>
      <c r="F21" s="41">
        <f>IFERROR(VLOOKUP($A21,Data!$A:$Y,F$1,FALSE),"-")</f>
        <v>16575455.256999999</v>
      </c>
      <c r="G21" s="44">
        <f>IFERROR(VLOOKUP($A21,Data!$A:$Y,G$1,FALSE)/100,"-")</f>
        <v>-0.14951</v>
      </c>
      <c r="H21" s="45">
        <f>IFERROR(VLOOKUP($A21,Data!$A:$Y,H$1,FALSE),"-")</f>
        <v>477157.76799999998</v>
      </c>
      <c r="I21" s="44">
        <f>IFERROR(VLOOKUP($A21,Data!$A:$Y,I$1,FALSE)/100,"-")</f>
        <v>-0.17113</v>
      </c>
      <c r="J21" s="43">
        <f>IFERROR(VLOOKUP($A21,Data!$A:$Y,K$1,FALSE),"-")</f>
        <v>34.738</v>
      </c>
      <c r="K21" s="42">
        <f>IFERROR(VLOOKUP($A21,Data!$A:$Y,K$1,FALSE)/4,"-")</f>
        <v>8.6844999999999999</v>
      </c>
      <c r="L21" s="42">
        <f>IFERROR(VLOOKUP($A21,Data!$A:$Y,M$1,FALSE),"-")</f>
        <v>0.88300000000000001</v>
      </c>
      <c r="M21" s="42">
        <f>IFERROR(VLOOKUP($A21,Data!$A:$Y,M$1,FALSE)/4,"-")</f>
        <v>0.22075</v>
      </c>
      <c r="N21" s="46">
        <f>IFERROR(VLOOKUP($A21,Data!$A:$Y,N$1,FALSE),"-")</f>
        <v>48.801000000000002</v>
      </c>
      <c r="O21" s="46">
        <f>IFERROR(VLOOKUP($A21,Data!$A:$Y,O$1,FALSE),"-")</f>
        <v>0.373</v>
      </c>
      <c r="P21" s="46">
        <f>IFERROR(VLOOKUP($A21,Data!$A:$Y,P$1,FALSE),"-")</f>
        <v>11.983000000000001</v>
      </c>
      <c r="Q21" s="46">
        <f>IFERROR(VLOOKUP($A21,Data!$A:$Y,Q$1,FALSE),"-")</f>
        <v>14.608000000000001</v>
      </c>
      <c r="R21" s="41">
        <f>IFERROR(VLOOKUP($A21,Data!$A:$Y,R$1,FALSE),"-")</f>
        <v>66514557.671999998</v>
      </c>
      <c r="S21" s="44">
        <f>IFERROR(VLOOKUP($A21,Data!$A:$Y,S$1,FALSE)/100,"-")</f>
        <v>2.7650000000000001E-2</v>
      </c>
      <c r="T21" s="45">
        <f>IFERROR(VLOOKUP($A21,Data!$A:$Y,T$1,FALSE),"-")</f>
        <v>1946708.335</v>
      </c>
      <c r="U21" s="44">
        <f>IFERROR(VLOOKUP($A21,Data!$A:$Y,U$1,FALSE)/100,"-")</f>
        <v>6.9899999999999997E-3</v>
      </c>
      <c r="V21" s="43">
        <f>IFERROR(VLOOKUP($A21,Data!$A:$Y,W$1,FALSE),"-")</f>
        <v>34.167999999999999</v>
      </c>
      <c r="W21" s="42">
        <f>IFERROR(VLOOKUP($A21,Data!$A:$Y,W$1,FALSE)/4,"-")</f>
        <v>8.5419999999999998</v>
      </c>
      <c r="X21" s="42">
        <f>IFERROR(VLOOKUP($A21,Data!$A:$Y,Y$1,FALSE),"-")</f>
        <v>0.68700000000000006</v>
      </c>
      <c r="Y21" s="47">
        <f>IFERROR(VLOOKUP($A21,Data!$A:$Y,Y$1,FALSE)/4,"-")</f>
        <v>0.17175000000000001</v>
      </c>
      <c r="Z21" s="46">
        <f>IFERROR(VLOOKUP($A21,Data!$A:$Y,Z$1,FALSE),"-")</f>
        <v>47.296999999999997</v>
      </c>
      <c r="AA21" s="46">
        <f>IFERROR(VLOOKUP($A21,Data!$A:$Y,AA$1,FALSE),"-")</f>
        <v>-0.86099999999999999</v>
      </c>
      <c r="AB21" s="46">
        <f>IFERROR(VLOOKUP($A21,Data!$A:$Y,AB$1,FALSE),"-")</f>
        <v>11.933</v>
      </c>
      <c r="AC21" s="46">
        <f>IFERROR(VLOOKUP($A21,Data!$A:$Y,AC$1,FALSE),"-")</f>
        <v>14.539</v>
      </c>
      <c r="AD21" s="9"/>
      <c r="AE21" s="9"/>
      <c r="AF21" s="9"/>
    </row>
    <row r="22" spans="1:32" x14ac:dyDescent="0.35">
      <c r="A22" s="7" t="str">
        <f t="shared" si="0"/>
        <v>Total US - All Nielsen Measured OutletsCIDERBOTTLE4PK</v>
      </c>
      <c r="B22" s="1" t="str">
        <f t="shared" si="2"/>
        <v>Total US - All Nielsen Measured Outlets</v>
      </c>
      <c r="C22" s="5" t="str">
        <f>CONCATENATE($C$6,$D$20,E22)</f>
        <v>CIDERBOTTLE4PK</v>
      </c>
      <c r="D22" s="98"/>
      <c r="E22" s="17" t="s">
        <v>24</v>
      </c>
      <c r="F22" s="41">
        <f>IFERROR(VLOOKUP($A22,Data!$A:$Y,F$1,FALSE),"-")</f>
        <v>537319.30099999998</v>
      </c>
      <c r="G22" s="44">
        <f>IFERROR(VLOOKUP($A22,Data!$A:$Y,G$1,FALSE)/100,"-")</f>
        <v>-0.18828</v>
      </c>
      <c r="H22" s="45">
        <f>IFERROR(VLOOKUP($A22,Data!$A:$Y,H$1,FALSE),"-")</f>
        <v>7401.6139999999996</v>
      </c>
      <c r="I22" s="44">
        <f>IFERROR(VLOOKUP($A22,Data!$A:$Y,I$1,FALSE)/100,"-")</f>
        <v>-0.19448000000000001</v>
      </c>
      <c r="J22" s="43">
        <f>IFERROR(VLOOKUP($A22,Data!$A:$Y,K$1,FALSE),"-")</f>
        <v>72.594999999999999</v>
      </c>
      <c r="K22" s="42">
        <f>IFERROR(VLOOKUP($A22,Data!$A:$Y,K$1,FALSE)/4,"-")</f>
        <v>18.14875</v>
      </c>
      <c r="L22" s="42">
        <f>IFERROR(VLOOKUP($A22,Data!$A:$Y,M$1,FALSE),"-")</f>
        <v>0.55500000000000005</v>
      </c>
      <c r="M22" s="42">
        <f>IFERROR(VLOOKUP($A22,Data!$A:$Y,M$1,FALSE)/4,"-")</f>
        <v>0.13875000000000001</v>
      </c>
      <c r="N22" s="46">
        <f>IFERROR(VLOOKUP($A22,Data!$A:$Y,N$1,FALSE),"-")</f>
        <v>2.5</v>
      </c>
      <c r="O22" s="46">
        <f>IFERROR(VLOOKUP($A22,Data!$A:$Y,O$1,FALSE),"-")</f>
        <v>-0.45500000000000002</v>
      </c>
      <c r="P22" s="46">
        <f>IFERROR(VLOOKUP($A22,Data!$A:$Y,P$1,FALSE),"-")</f>
        <v>0.38800000000000001</v>
      </c>
      <c r="Q22" s="46">
        <f>IFERROR(VLOOKUP($A22,Data!$A:$Y,Q$1,FALSE),"-")</f>
        <v>0.22700000000000001</v>
      </c>
      <c r="R22" s="41">
        <f>IFERROR(VLOOKUP($A22,Data!$A:$Y,R$1,FALSE),"-")</f>
        <v>2328101.1159999999</v>
      </c>
      <c r="S22" s="44">
        <f>IFERROR(VLOOKUP($A22,Data!$A:$Y,S$1,FALSE)/100,"-")</f>
        <v>1.205E-2</v>
      </c>
      <c r="T22" s="45">
        <f>IFERROR(VLOOKUP($A22,Data!$A:$Y,T$1,FALSE),"-")</f>
        <v>32205.862000000001</v>
      </c>
      <c r="U22" s="44">
        <f>IFERROR(VLOOKUP($A22,Data!$A:$Y,U$1,FALSE)/100,"-")</f>
        <v>-6.4979999999999996E-2</v>
      </c>
      <c r="V22" s="43">
        <f>IFERROR(VLOOKUP($A22,Data!$A:$Y,W$1,FALSE),"-")</f>
        <v>72.287999999999997</v>
      </c>
      <c r="W22" s="42">
        <f>IFERROR(VLOOKUP($A22,Data!$A:$Y,W$1,FALSE)/4,"-")</f>
        <v>18.071999999999999</v>
      </c>
      <c r="X22" s="42">
        <f>IFERROR(VLOOKUP($A22,Data!$A:$Y,Y$1,FALSE),"-")</f>
        <v>5.5019999999999998</v>
      </c>
      <c r="Y22" s="47">
        <f>IFERROR(VLOOKUP($A22,Data!$A:$Y,Y$1,FALSE)/4,"-")</f>
        <v>1.3754999999999999</v>
      </c>
      <c r="Z22" s="46">
        <f>IFERROR(VLOOKUP($A22,Data!$A:$Y,Z$1,FALSE),"-")</f>
        <v>2.5659999999999998</v>
      </c>
      <c r="AA22" s="46">
        <f>IFERROR(VLOOKUP($A22,Data!$A:$Y,AA$1,FALSE),"-")</f>
        <v>-0.25600000000000001</v>
      </c>
      <c r="AB22" s="46">
        <f>IFERROR(VLOOKUP($A22,Data!$A:$Y,AB$1,FALSE),"-")</f>
        <v>0.41799999999999998</v>
      </c>
      <c r="AC22" s="46">
        <f>IFERROR(VLOOKUP($A22,Data!$A:$Y,AC$1,FALSE),"-")</f>
        <v>0.24099999999999999</v>
      </c>
      <c r="AD22" s="9"/>
      <c r="AE22" s="9"/>
      <c r="AF22" s="9"/>
    </row>
    <row r="23" spans="1:32" x14ac:dyDescent="0.35">
      <c r="A23" s="7" t="str">
        <f t="shared" si="0"/>
        <v>Total US - All Nielsen Measured OutletsCIDERBOTTLE1PK</v>
      </c>
      <c r="B23" s="1" t="str">
        <f t="shared" si="2"/>
        <v>Total US - All Nielsen Measured Outlets</v>
      </c>
      <c r="C23" s="5" t="str">
        <f>CONCATENATE($C$6,$D$20,E23)</f>
        <v>CIDERBOTTLE1PK</v>
      </c>
      <c r="D23" s="99"/>
      <c r="E23" s="17" t="s">
        <v>25</v>
      </c>
      <c r="F23" s="41">
        <f>IFERROR(VLOOKUP($A23,Data!$A:$Y,F$1,FALSE),"-")</f>
        <v>5726004.2860000003</v>
      </c>
      <c r="G23" s="44">
        <f>IFERROR(VLOOKUP($A23,Data!$A:$Y,G$1,FALSE)/100,"-")</f>
        <v>-0.27399999999999997</v>
      </c>
      <c r="H23" s="45">
        <f>IFERROR(VLOOKUP($A23,Data!$A:$Y,H$1,FALSE),"-")</f>
        <v>74693.459000000003</v>
      </c>
      <c r="I23" s="44">
        <f>IFERROR(VLOOKUP($A23,Data!$A:$Y,I$1,FALSE)/100,"-")</f>
        <v>-0.32488999999999996</v>
      </c>
      <c r="J23" s="43">
        <f>IFERROR(VLOOKUP($A23,Data!$A:$Y,K$1,FALSE),"-")</f>
        <v>76.66</v>
      </c>
      <c r="K23" s="42">
        <f>IFERROR(VLOOKUP($A23,Data!$A:$Y,K$1,FALSE)/4,"-")</f>
        <v>19.164999999999999</v>
      </c>
      <c r="L23" s="42">
        <f>IFERROR(VLOOKUP($A23,Data!$A:$Y,M$1,FALSE),"-")</f>
        <v>5.3730000000000002</v>
      </c>
      <c r="M23" s="42">
        <f>IFERROR(VLOOKUP($A23,Data!$A:$Y,M$1,FALSE)/4,"-")</f>
        <v>1.3432500000000001</v>
      </c>
      <c r="N23" s="46">
        <f>IFERROR(VLOOKUP($A23,Data!$A:$Y,N$1,FALSE),"-")</f>
        <v>11.47</v>
      </c>
      <c r="O23" s="46">
        <f>IFERROR(VLOOKUP($A23,Data!$A:$Y,O$1,FALSE),"-")</f>
        <v>-3.01</v>
      </c>
      <c r="P23" s="46">
        <f>IFERROR(VLOOKUP($A23,Data!$A:$Y,P$1,FALSE),"-")</f>
        <v>4.1399999999999997</v>
      </c>
      <c r="Q23" s="46">
        <f>IFERROR(VLOOKUP($A23,Data!$A:$Y,Q$1,FALSE),"-")</f>
        <v>2.2869999999999999</v>
      </c>
      <c r="R23" s="41">
        <f>IFERROR(VLOOKUP($A23,Data!$A:$Y,R$1,FALSE),"-")</f>
        <v>26578918.829999998</v>
      </c>
      <c r="S23" s="44">
        <f>IFERROR(VLOOKUP($A23,Data!$A:$Y,S$1,FALSE)/100,"-")</f>
        <v>-0.15195999999999998</v>
      </c>
      <c r="T23" s="45">
        <f>IFERROR(VLOOKUP($A23,Data!$A:$Y,T$1,FALSE),"-")</f>
        <v>356344.91499999998</v>
      </c>
      <c r="U23" s="44">
        <f>IFERROR(VLOOKUP($A23,Data!$A:$Y,U$1,FALSE)/100,"-")</f>
        <v>-0.18187</v>
      </c>
      <c r="V23" s="43">
        <f>IFERROR(VLOOKUP($A23,Data!$A:$Y,W$1,FALSE),"-")</f>
        <v>74.587999999999994</v>
      </c>
      <c r="W23" s="42">
        <f>IFERROR(VLOOKUP($A23,Data!$A:$Y,W$1,FALSE)/4,"-")</f>
        <v>18.646999999999998</v>
      </c>
      <c r="X23" s="42">
        <f>IFERROR(VLOOKUP($A23,Data!$A:$Y,Y$1,FALSE),"-")</f>
        <v>2.6320000000000001</v>
      </c>
      <c r="Y23" s="47">
        <f>IFERROR(VLOOKUP($A23,Data!$A:$Y,Y$1,FALSE)/4,"-")</f>
        <v>0.65800000000000003</v>
      </c>
      <c r="Z23" s="46">
        <f>IFERROR(VLOOKUP($A23,Data!$A:$Y,Z$1,FALSE),"-")</f>
        <v>12.887</v>
      </c>
      <c r="AA23" s="46">
        <f>IFERROR(VLOOKUP($A23,Data!$A:$Y,AA$1,FALSE),"-")</f>
        <v>-3.0310000000000001</v>
      </c>
      <c r="AB23" s="46">
        <f>IFERROR(VLOOKUP($A23,Data!$A:$Y,AB$1,FALSE),"-")</f>
        <v>4.7690000000000001</v>
      </c>
      <c r="AC23" s="46">
        <f>IFERROR(VLOOKUP($A23,Data!$A:$Y,AC$1,FALSE),"-")</f>
        <v>2.661</v>
      </c>
      <c r="AD23" s="9"/>
      <c r="AE23" s="9"/>
      <c r="AF23" s="9"/>
    </row>
    <row r="24" spans="1:32" x14ac:dyDescent="0.35">
      <c r="A24" s="7" t="str">
        <f t="shared" si="0"/>
        <v>Total US - All Nielsen Measured OutletsCider Other Pack Size</v>
      </c>
      <c r="B24" s="1" t="str">
        <f t="shared" si="2"/>
        <v>Total US - All Nielsen Measured Outlets</v>
      </c>
      <c r="C24" s="5" t="str">
        <f>E24</f>
        <v>Cider Other Pack Size</v>
      </c>
      <c r="D24" s="11"/>
      <c r="E24" s="17" t="s">
        <v>26</v>
      </c>
      <c r="F24" s="41">
        <f>IFERROR(VLOOKUP($A24,Data!$A:$Y,F$1,FALSE),"-")</f>
        <v>3383056.57</v>
      </c>
      <c r="G24" s="44">
        <f>IFERROR(VLOOKUP($A24,Data!$A:$Y,G$1,FALSE)/100,"-")</f>
        <v>-3.2809999999999999E-2</v>
      </c>
      <c r="H24" s="45">
        <f>IFERROR(VLOOKUP($A24,Data!$A:$Y,H$1,FALSE),"-")</f>
        <v>112900.709</v>
      </c>
      <c r="I24" s="44">
        <f>IFERROR(VLOOKUP($A24,Data!$A:$Y,I$1,FALSE)/100,"-")</f>
        <v>0.22765999999999997</v>
      </c>
      <c r="J24" s="43">
        <f>IFERROR(VLOOKUP($A24,Data!$A:$Y,K$1,FALSE),"-")</f>
        <v>29.965</v>
      </c>
      <c r="K24" s="42">
        <f>IFERROR(VLOOKUP($A24,Data!$A:$Y,K$1,FALSE)/4,"-")</f>
        <v>7.49125</v>
      </c>
      <c r="L24" s="42">
        <f>IFERROR(VLOOKUP($A24,Data!$A:$Y,M$1,FALSE),"-")</f>
        <v>-8.0690000000000008</v>
      </c>
      <c r="M24" s="42">
        <f>IFERROR(VLOOKUP($A24,Data!$A:$Y,M$1,FALSE)/4,"-")</f>
        <v>-2.0172500000000002</v>
      </c>
      <c r="N24" s="46">
        <f>IFERROR(VLOOKUP($A24,Data!$A:$Y,N$1,FALSE),"-")</f>
        <v>5.7990000000000004</v>
      </c>
      <c r="O24" s="46">
        <f>IFERROR(VLOOKUP($A24,Data!$A:$Y,O$1,FALSE),"-")</f>
        <v>0.90300000000000002</v>
      </c>
      <c r="P24" s="46">
        <f>IFERROR(VLOOKUP($A24,Data!$A:$Y,P$1,FALSE),"-")</f>
        <v>2.4460000000000002</v>
      </c>
      <c r="Q24" s="46">
        <f>IFERROR(VLOOKUP($A24,Data!$A:$Y,Q$1,FALSE),"-")</f>
        <v>3.4569999999999999</v>
      </c>
      <c r="R24" s="41">
        <f>IFERROR(VLOOKUP($A24,Data!$A:$Y,R$1,FALSE),"-")</f>
        <v>14226489.163000001</v>
      </c>
      <c r="S24" s="44">
        <f>IFERROR(VLOOKUP($A24,Data!$A:$Y,S$1,FALSE)/100,"-")</f>
        <v>0.30434</v>
      </c>
      <c r="T24" s="45">
        <f>IFERROR(VLOOKUP($A24,Data!$A:$Y,T$1,FALSE),"-")</f>
        <v>417730.74400000001</v>
      </c>
      <c r="U24" s="44">
        <f>IFERROR(VLOOKUP($A24,Data!$A:$Y,U$1,FALSE)/100,"-")</f>
        <v>0.43162999999999996</v>
      </c>
      <c r="V24" s="43">
        <f>IFERROR(VLOOKUP($A24,Data!$A:$Y,W$1,FALSE),"-")</f>
        <v>34.057000000000002</v>
      </c>
      <c r="W24" s="42">
        <f>IFERROR(VLOOKUP($A24,Data!$A:$Y,W$1,FALSE)/4,"-")</f>
        <v>8.5142500000000005</v>
      </c>
      <c r="X24" s="42">
        <f>IFERROR(VLOOKUP($A24,Data!$A:$Y,Y$1,FALSE),"-")</f>
        <v>-3.323</v>
      </c>
      <c r="Y24" s="47">
        <f>IFERROR(VLOOKUP($A24,Data!$A:$Y,Y$1,FALSE)/4,"-")</f>
        <v>-0.83074999999999999</v>
      </c>
      <c r="Z24" s="46">
        <f>IFERROR(VLOOKUP($A24,Data!$A:$Y,Z$1,FALSE),"-")</f>
        <v>5.5229999999999997</v>
      </c>
      <c r="AA24" s="46">
        <f>IFERROR(VLOOKUP($A24,Data!$A:$Y,AA$1,FALSE),"-")</f>
        <v>1.1339999999999999</v>
      </c>
      <c r="AB24" s="46">
        <f>IFERROR(VLOOKUP($A24,Data!$A:$Y,AB$1,FALSE),"-")</f>
        <v>2.552</v>
      </c>
      <c r="AC24" s="46">
        <f>IFERROR(VLOOKUP($A24,Data!$A:$Y,AC$1,FALSE),"-")</f>
        <v>3.12</v>
      </c>
      <c r="AD24" s="9"/>
      <c r="AE24" s="9"/>
      <c r="AF24" s="9"/>
    </row>
    <row r="25" spans="1:32" x14ac:dyDescent="0.35">
      <c r="A25" s="7" t="str">
        <f t="shared" si="0"/>
        <v>Total US - All Nielsen Measured OutletsCider 12 Fluid Oz</v>
      </c>
      <c r="B25" s="1" t="str">
        <f t="shared" si="2"/>
        <v>Total US - All Nielsen Measured Outlets</v>
      </c>
      <c r="C25" s="5" t="str">
        <f t="shared" ref="C25:C40" si="3">E25</f>
        <v>Cider 12 Fluid Oz</v>
      </c>
      <c r="D25" s="104" t="s">
        <v>84</v>
      </c>
      <c r="E25" s="18" t="s">
        <v>27</v>
      </c>
      <c r="F25" s="41">
        <f>IFERROR(VLOOKUP($A25,Data!$A:$Y,F$1,FALSE),"-")</f>
        <v>113208395.711</v>
      </c>
      <c r="G25" s="44">
        <f>IFERROR(VLOOKUP($A25,Data!$A:$Y,G$1,FALSE)/100,"-")</f>
        <v>-0.15509999999999999</v>
      </c>
      <c r="H25" s="45">
        <f>IFERROR(VLOOKUP($A25,Data!$A:$Y,H$1,FALSE),"-")</f>
        <v>2757972.7579999999</v>
      </c>
      <c r="I25" s="44">
        <f>IFERROR(VLOOKUP($A25,Data!$A:$Y,I$1,FALSE)/100,"-")</f>
        <v>-0.19024999999999997</v>
      </c>
      <c r="J25" s="43">
        <f>IFERROR(VLOOKUP($A25,Data!$A:$Y,K$1,FALSE),"-")</f>
        <v>41.048000000000002</v>
      </c>
      <c r="K25" s="42">
        <f>IFERROR(VLOOKUP($A25,Data!$A:$Y,K$1,FALSE)/4,"-")</f>
        <v>10.262</v>
      </c>
      <c r="L25" s="42">
        <f>IFERROR(VLOOKUP($A25,Data!$A:$Y,M$1,FALSE),"-")</f>
        <v>1.708</v>
      </c>
      <c r="M25" s="42">
        <f>IFERROR(VLOOKUP($A25,Data!$A:$Y,M$1,FALSE)/4,"-")</f>
        <v>0.42699999999999999</v>
      </c>
      <c r="N25" s="46">
        <f>IFERROR(VLOOKUP($A25,Data!$A:$Y,N$1,FALSE),"-")</f>
        <v>76.367999999999995</v>
      </c>
      <c r="O25" s="46">
        <f>IFERROR(VLOOKUP($A25,Data!$A:$Y,O$1,FALSE),"-")</f>
        <v>-1.504</v>
      </c>
      <c r="P25" s="46">
        <f>IFERROR(VLOOKUP($A25,Data!$A:$Y,P$1,FALSE),"-")</f>
        <v>81.841999999999999</v>
      </c>
      <c r="Q25" s="46">
        <f>IFERROR(VLOOKUP($A25,Data!$A:$Y,Q$1,FALSE),"-")</f>
        <v>84.436000000000007</v>
      </c>
      <c r="R25" s="41">
        <f>IFERROR(VLOOKUP($A25,Data!$A:$Y,R$1,FALSE),"-")</f>
        <v>453325547.37800002</v>
      </c>
      <c r="S25" s="44">
        <f>IFERROR(VLOOKUP($A25,Data!$A:$Y,S$1,FALSE)/100,"-")</f>
        <v>2.1659999999999999E-2</v>
      </c>
      <c r="T25" s="45">
        <f>IFERROR(VLOOKUP($A25,Data!$A:$Y,T$1,FALSE),"-")</f>
        <v>11315598.878</v>
      </c>
      <c r="U25" s="44">
        <f>IFERROR(VLOOKUP($A25,Data!$A:$Y,U$1,FALSE)/100,"-")</f>
        <v>-4.3999999999999996E-4</v>
      </c>
      <c r="V25" s="43">
        <f>IFERROR(VLOOKUP($A25,Data!$A:$Y,W$1,FALSE),"-")</f>
        <v>40.061999999999998</v>
      </c>
      <c r="W25" s="42">
        <f>IFERROR(VLOOKUP($A25,Data!$A:$Y,W$1,FALSE)/4,"-")</f>
        <v>10.015499999999999</v>
      </c>
      <c r="X25" s="42">
        <f>IFERROR(VLOOKUP($A25,Data!$A:$Y,Y$1,FALSE),"-")</f>
        <v>0.86699999999999999</v>
      </c>
      <c r="Y25" s="47">
        <f>IFERROR(VLOOKUP($A25,Data!$A:$Y,Y$1,FALSE)/4,"-")</f>
        <v>0.21675</v>
      </c>
      <c r="Z25" s="46">
        <f>IFERROR(VLOOKUP($A25,Data!$A:$Y,Z$1,FALSE),"-")</f>
        <v>76.222999999999999</v>
      </c>
      <c r="AA25" s="46">
        <f>IFERROR(VLOOKUP($A25,Data!$A:$Y,AA$1,FALSE),"-")</f>
        <v>-1.5840000000000001</v>
      </c>
      <c r="AB25" s="46">
        <f>IFERROR(VLOOKUP($A25,Data!$A:$Y,AB$1,FALSE),"-")</f>
        <v>81.331000000000003</v>
      </c>
      <c r="AC25" s="46">
        <f>IFERROR(VLOOKUP($A25,Data!$A:$Y,AC$1,FALSE),"-")</f>
        <v>84.513000000000005</v>
      </c>
      <c r="AD25" s="9"/>
      <c r="AE25" s="9"/>
      <c r="AF25" s="9"/>
    </row>
    <row r="26" spans="1:32" x14ac:dyDescent="0.35">
      <c r="A26" s="7" t="str">
        <f t="shared" si="0"/>
        <v>Total US - All Nielsen Measured OutletsCider 16 Fluid Oz</v>
      </c>
      <c r="B26" s="1" t="str">
        <f t="shared" si="2"/>
        <v>Total US - All Nielsen Measured Outlets</v>
      </c>
      <c r="C26" s="5" t="str">
        <f t="shared" si="3"/>
        <v>Cider 16 Fluid Oz</v>
      </c>
      <c r="D26" s="104"/>
      <c r="E26" s="18" t="s">
        <v>28</v>
      </c>
      <c r="F26" s="41">
        <f>IFERROR(VLOOKUP($A26,Data!$A:$Y,F$1,FALSE),"-")</f>
        <v>16815092.616</v>
      </c>
      <c r="G26" s="44">
        <f>IFERROR(VLOOKUP($A26,Data!$A:$Y,G$1,FALSE)/100,"-")</f>
        <v>-0.16925999999999999</v>
      </c>
      <c r="H26" s="45">
        <f>IFERROR(VLOOKUP($A26,Data!$A:$Y,H$1,FALSE),"-")</f>
        <v>334460.20400000003</v>
      </c>
      <c r="I26" s="44">
        <f>IFERROR(VLOOKUP($A26,Data!$A:$Y,I$1,FALSE)/100,"-")</f>
        <v>-0.22950999999999999</v>
      </c>
      <c r="J26" s="43">
        <f>IFERROR(VLOOKUP($A26,Data!$A:$Y,K$1,FALSE),"-")</f>
        <v>50.274999999999999</v>
      </c>
      <c r="K26" s="42">
        <f>IFERROR(VLOOKUP($A26,Data!$A:$Y,K$1,FALSE)/4,"-")</f>
        <v>12.56875</v>
      </c>
      <c r="L26" s="42">
        <f>IFERROR(VLOOKUP($A26,Data!$A:$Y,M$1,FALSE),"-")</f>
        <v>3.6459999999999999</v>
      </c>
      <c r="M26" s="42">
        <f>IFERROR(VLOOKUP($A26,Data!$A:$Y,M$1,FALSE)/4,"-")</f>
        <v>0.91149999999999998</v>
      </c>
      <c r="N26" s="46">
        <f>IFERROR(VLOOKUP($A26,Data!$A:$Y,N$1,FALSE),"-")</f>
        <v>18.114000000000001</v>
      </c>
      <c r="O26" s="46">
        <f>IFERROR(VLOOKUP($A26,Data!$A:$Y,O$1,FALSE),"-")</f>
        <v>5.8999999999999997E-2</v>
      </c>
      <c r="P26" s="46">
        <f>IFERROR(VLOOKUP($A26,Data!$A:$Y,P$1,FALSE),"-")</f>
        <v>12.156000000000001</v>
      </c>
      <c r="Q26" s="46">
        <f>IFERROR(VLOOKUP($A26,Data!$A:$Y,Q$1,FALSE),"-")</f>
        <v>10.24</v>
      </c>
      <c r="R26" s="41">
        <f>IFERROR(VLOOKUP($A26,Data!$A:$Y,R$1,FALSE),"-")</f>
        <v>70999443.822999999</v>
      </c>
      <c r="S26" s="44">
        <f>IFERROR(VLOOKUP($A26,Data!$A:$Y,S$1,FALSE)/100,"-")</f>
        <v>-2.0320000000000001E-2</v>
      </c>
      <c r="T26" s="45">
        <f>IFERROR(VLOOKUP($A26,Data!$A:$Y,T$1,FALSE),"-")</f>
        <v>1434236.307</v>
      </c>
      <c r="U26" s="44">
        <f>IFERROR(VLOOKUP($A26,Data!$A:$Y,U$1,FALSE)/100,"-")</f>
        <v>-9.5950000000000008E-2</v>
      </c>
      <c r="V26" s="43">
        <f>IFERROR(VLOOKUP($A26,Data!$A:$Y,W$1,FALSE),"-")</f>
        <v>49.503</v>
      </c>
      <c r="W26" s="42">
        <f>IFERROR(VLOOKUP($A26,Data!$A:$Y,W$1,FALSE)/4,"-")</f>
        <v>12.37575</v>
      </c>
      <c r="X26" s="42">
        <f>IFERROR(VLOOKUP($A26,Data!$A:$Y,Y$1,FALSE),"-")</f>
        <v>3.8210000000000002</v>
      </c>
      <c r="Y26" s="47">
        <f>IFERROR(VLOOKUP($A26,Data!$A:$Y,Y$1,FALSE)/4,"-")</f>
        <v>0.95525000000000004</v>
      </c>
      <c r="Z26" s="46">
        <f>IFERROR(VLOOKUP($A26,Data!$A:$Y,Z$1,FALSE),"-")</f>
        <v>17.574000000000002</v>
      </c>
      <c r="AA26" s="46">
        <f>IFERROR(VLOOKUP($A26,Data!$A:$Y,AA$1,FALSE),"-")</f>
        <v>-0.69499999999999995</v>
      </c>
      <c r="AB26" s="46">
        <f>IFERROR(VLOOKUP($A26,Data!$A:$Y,AB$1,FALSE),"-")</f>
        <v>12.738</v>
      </c>
      <c r="AC26" s="46">
        <f>IFERROR(VLOOKUP($A26,Data!$A:$Y,AC$1,FALSE),"-")</f>
        <v>10.712</v>
      </c>
      <c r="AD26" s="9"/>
      <c r="AE26" s="9"/>
      <c r="AF26" s="9"/>
    </row>
    <row r="27" spans="1:32" x14ac:dyDescent="0.35">
      <c r="A27" s="7" t="str">
        <f t="shared" si="0"/>
        <v>Total US - All Nielsen Measured OutletsCider 22 Fluid Oz</v>
      </c>
      <c r="B27" s="1" t="str">
        <f t="shared" si="2"/>
        <v>Total US - All Nielsen Measured Outlets</v>
      </c>
      <c r="C27" s="5" t="str">
        <f t="shared" si="3"/>
        <v>Cider 22 Fluid Oz</v>
      </c>
      <c r="D27" s="104"/>
      <c r="E27" s="18" t="s">
        <v>29</v>
      </c>
      <c r="F27" s="41">
        <f>IFERROR(VLOOKUP($A27,Data!$A:$Y,F$1,FALSE),"-")</f>
        <v>840786.929</v>
      </c>
      <c r="G27" s="44">
        <f>IFERROR(VLOOKUP($A27,Data!$A:$Y,G$1,FALSE)/100,"-")</f>
        <v>-0.44784000000000002</v>
      </c>
      <c r="H27" s="45">
        <f>IFERROR(VLOOKUP($A27,Data!$A:$Y,H$1,FALSE),"-")</f>
        <v>9090.9950000000008</v>
      </c>
      <c r="I27" s="44">
        <f>IFERROR(VLOOKUP($A27,Data!$A:$Y,I$1,FALSE)/100,"-")</f>
        <v>-0.47106999999999999</v>
      </c>
      <c r="J27" s="43">
        <f>IFERROR(VLOOKUP($A27,Data!$A:$Y,K$1,FALSE),"-")</f>
        <v>92.486000000000004</v>
      </c>
      <c r="K27" s="42">
        <f>IFERROR(VLOOKUP($A27,Data!$A:$Y,K$1,FALSE)/4,"-")</f>
        <v>23.121500000000001</v>
      </c>
      <c r="L27" s="42">
        <f>IFERROR(VLOOKUP($A27,Data!$A:$Y,M$1,FALSE),"-")</f>
        <v>3.891</v>
      </c>
      <c r="M27" s="42">
        <f>IFERROR(VLOOKUP($A27,Data!$A:$Y,M$1,FALSE)/4,"-")</f>
        <v>0.97275</v>
      </c>
      <c r="N27" s="46">
        <f>IFERROR(VLOOKUP($A27,Data!$A:$Y,N$1,FALSE),"-")</f>
        <v>2.9849999999999999</v>
      </c>
      <c r="O27" s="46">
        <f>IFERROR(VLOOKUP($A27,Data!$A:$Y,O$1,FALSE),"-")</f>
        <v>-1.744</v>
      </c>
      <c r="P27" s="46">
        <f>IFERROR(VLOOKUP($A27,Data!$A:$Y,P$1,FALSE),"-")</f>
        <v>0.60799999999999998</v>
      </c>
      <c r="Q27" s="46">
        <f>IFERROR(VLOOKUP($A27,Data!$A:$Y,Q$1,FALSE),"-")</f>
        <v>0.27800000000000002</v>
      </c>
      <c r="R27" s="41">
        <f>IFERROR(VLOOKUP($A27,Data!$A:$Y,R$1,FALSE),"-")</f>
        <v>4510367.7699999996</v>
      </c>
      <c r="S27" s="44">
        <f>IFERROR(VLOOKUP($A27,Data!$A:$Y,S$1,FALSE)/100,"-")</f>
        <v>-0.37526999999999999</v>
      </c>
      <c r="T27" s="45">
        <f>IFERROR(VLOOKUP($A27,Data!$A:$Y,T$1,FALSE),"-")</f>
        <v>52061.934999999998</v>
      </c>
      <c r="U27" s="44">
        <f>IFERROR(VLOOKUP($A27,Data!$A:$Y,U$1,FALSE)/100,"-")</f>
        <v>-0.37018000000000001</v>
      </c>
      <c r="V27" s="43">
        <f>IFERROR(VLOOKUP($A27,Data!$A:$Y,W$1,FALSE),"-")</f>
        <v>86.635000000000005</v>
      </c>
      <c r="W27" s="42">
        <f>IFERROR(VLOOKUP($A27,Data!$A:$Y,W$1,FALSE)/4,"-")</f>
        <v>21.658750000000001</v>
      </c>
      <c r="X27" s="42">
        <f>IFERROR(VLOOKUP($A27,Data!$A:$Y,Y$1,FALSE),"-")</f>
        <v>-0.70499999999999996</v>
      </c>
      <c r="Y27" s="47">
        <f>IFERROR(VLOOKUP($A27,Data!$A:$Y,Y$1,FALSE)/4,"-")</f>
        <v>-0.17624999999999999</v>
      </c>
      <c r="Z27" s="46">
        <f>IFERROR(VLOOKUP($A27,Data!$A:$Y,Z$1,FALSE),"-")</f>
        <v>3.613</v>
      </c>
      <c r="AA27" s="46">
        <f>IFERROR(VLOOKUP($A27,Data!$A:$Y,AA$1,FALSE),"-")</f>
        <v>-2.367</v>
      </c>
      <c r="AB27" s="46">
        <f>IFERROR(VLOOKUP($A27,Data!$A:$Y,AB$1,FALSE),"-")</f>
        <v>0.80900000000000005</v>
      </c>
      <c r="AC27" s="46">
        <f>IFERROR(VLOOKUP($A27,Data!$A:$Y,AC$1,FALSE),"-")</f>
        <v>0.38900000000000001</v>
      </c>
      <c r="AD27" s="9"/>
      <c r="AE27" s="9"/>
      <c r="AF27" s="9"/>
    </row>
    <row r="28" spans="1:32" x14ac:dyDescent="0.35">
      <c r="A28" s="7" t="str">
        <f t="shared" si="0"/>
        <v>Total US - All Nielsen Measured OutletsCider 25.35 Fluid Oz (750 mL)</v>
      </c>
      <c r="B28" s="1" t="str">
        <f t="shared" si="2"/>
        <v>Total US - All Nielsen Measured Outlets</v>
      </c>
      <c r="C28" s="5" t="str">
        <f t="shared" si="3"/>
        <v>Cider 25.35 Fluid Oz (750 mL)</v>
      </c>
      <c r="D28" s="104"/>
      <c r="E28" s="18" t="s">
        <v>30</v>
      </c>
      <c r="F28" s="41">
        <f>IFERROR(VLOOKUP($A28,Data!$A:$Y,F$1,FALSE),"-")</f>
        <v>997876.90300000005</v>
      </c>
      <c r="G28" s="44">
        <f>IFERROR(VLOOKUP($A28,Data!$A:$Y,G$1,FALSE)/100,"-")</f>
        <v>-0.18800999999999998</v>
      </c>
      <c r="H28" s="45">
        <f>IFERROR(VLOOKUP($A28,Data!$A:$Y,H$1,FALSE),"-")</f>
        <v>17509.072</v>
      </c>
      <c r="I28" s="44">
        <f>IFERROR(VLOOKUP($A28,Data!$A:$Y,I$1,FALSE)/100,"-")</f>
        <v>-0.24834000000000001</v>
      </c>
      <c r="J28" s="43">
        <f>IFERROR(VLOOKUP($A28,Data!$A:$Y,K$1,FALSE),"-")</f>
        <v>56.991999999999997</v>
      </c>
      <c r="K28" s="42">
        <f>IFERROR(VLOOKUP($A28,Data!$A:$Y,K$1,FALSE)/4,"-")</f>
        <v>14.247999999999999</v>
      </c>
      <c r="L28" s="42">
        <f>IFERROR(VLOOKUP($A28,Data!$A:$Y,M$1,FALSE),"-")</f>
        <v>4.234</v>
      </c>
      <c r="M28" s="42">
        <f>IFERROR(VLOOKUP($A28,Data!$A:$Y,M$1,FALSE)/4,"-")</f>
        <v>1.0585</v>
      </c>
      <c r="N28" s="46">
        <f>IFERROR(VLOOKUP($A28,Data!$A:$Y,N$1,FALSE),"-")</f>
        <v>3.7109999999999999</v>
      </c>
      <c r="O28" s="46">
        <f>IFERROR(VLOOKUP($A28,Data!$A:$Y,O$1,FALSE),"-")</f>
        <v>-0.39600000000000002</v>
      </c>
      <c r="P28" s="46">
        <f>IFERROR(VLOOKUP($A28,Data!$A:$Y,P$1,FALSE),"-")</f>
        <v>0.72099999999999997</v>
      </c>
      <c r="Q28" s="46">
        <f>IFERROR(VLOOKUP($A28,Data!$A:$Y,Q$1,FALSE),"-")</f>
        <v>0.53600000000000003</v>
      </c>
      <c r="R28" s="41">
        <f>IFERROR(VLOOKUP($A28,Data!$A:$Y,R$1,FALSE),"-")</f>
        <v>4728341.9129999997</v>
      </c>
      <c r="S28" s="44">
        <f>IFERROR(VLOOKUP($A28,Data!$A:$Y,S$1,FALSE)/100,"-")</f>
        <v>-0.17797000000000002</v>
      </c>
      <c r="T28" s="45">
        <f>IFERROR(VLOOKUP($A28,Data!$A:$Y,T$1,FALSE),"-")</f>
        <v>81567.099000000002</v>
      </c>
      <c r="U28" s="44">
        <f>IFERROR(VLOOKUP($A28,Data!$A:$Y,U$1,FALSE)/100,"-")</f>
        <v>-0.27582000000000001</v>
      </c>
      <c r="V28" s="43">
        <f>IFERROR(VLOOKUP($A28,Data!$A:$Y,W$1,FALSE),"-")</f>
        <v>57.969000000000001</v>
      </c>
      <c r="W28" s="42">
        <f>IFERROR(VLOOKUP($A28,Data!$A:$Y,W$1,FALSE)/4,"-")</f>
        <v>14.49225</v>
      </c>
      <c r="X28" s="42">
        <f>IFERROR(VLOOKUP($A28,Data!$A:$Y,Y$1,FALSE),"-")</f>
        <v>6.9009999999999998</v>
      </c>
      <c r="Y28" s="47">
        <f>IFERROR(VLOOKUP($A28,Data!$A:$Y,Y$1,FALSE)/4,"-")</f>
        <v>1.72525</v>
      </c>
      <c r="Z28" s="46">
        <f>IFERROR(VLOOKUP($A28,Data!$A:$Y,Z$1,FALSE),"-")</f>
        <v>4.0629999999999997</v>
      </c>
      <c r="AA28" s="46">
        <f>IFERROR(VLOOKUP($A28,Data!$A:$Y,AA$1,FALSE),"-")</f>
        <v>-0.72599999999999998</v>
      </c>
      <c r="AB28" s="46">
        <f>IFERROR(VLOOKUP($A28,Data!$A:$Y,AB$1,FALSE),"-")</f>
        <v>0.84799999999999998</v>
      </c>
      <c r="AC28" s="46">
        <f>IFERROR(VLOOKUP($A28,Data!$A:$Y,AC$1,FALSE),"-")</f>
        <v>0.60899999999999999</v>
      </c>
      <c r="AD28" s="9"/>
      <c r="AE28" s="9"/>
      <c r="AF28" s="9"/>
    </row>
    <row r="29" spans="1:32" x14ac:dyDescent="0.35">
      <c r="A29" s="7" t="str">
        <f t="shared" si="0"/>
        <v>Total US - All Nielsen Measured OutletsCider All Other Fluid Oz</v>
      </c>
      <c r="B29" s="1" t="str">
        <f t="shared" si="2"/>
        <v>Total US - All Nielsen Measured Outlets</v>
      </c>
      <c r="C29" s="5" t="str">
        <f t="shared" si="3"/>
        <v>Cider All Other Fluid Oz</v>
      </c>
      <c r="D29" s="104"/>
      <c r="E29" s="18" t="s">
        <v>31</v>
      </c>
      <c r="F29" s="41">
        <f>IFERROR(VLOOKUP($A29,Data!$A:$Y,F$1,FALSE),"-")</f>
        <v>5845447.557</v>
      </c>
      <c r="G29" s="44">
        <f>IFERROR(VLOOKUP($A29,Data!$A:$Y,G$1,FALSE)/100,"-")</f>
        <v>0.33942999999999995</v>
      </c>
      <c r="H29" s="45">
        <f>IFERROR(VLOOKUP($A29,Data!$A:$Y,H$1,FALSE),"-")</f>
        <v>128939.819</v>
      </c>
      <c r="I29" s="44">
        <f>IFERROR(VLOOKUP($A29,Data!$A:$Y,I$1,FALSE)/100,"-")</f>
        <v>0.56352999999999998</v>
      </c>
      <c r="J29" s="43">
        <f>IFERROR(VLOOKUP($A29,Data!$A:$Y,K$1,FALSE),"-")</f>
        <v>45.335000000000001</v>
      </c>
      <c r="K29" s="42">
        <f>IFERROR(VLOOKUP($A29,Data!$A:$Y,K$1,FALSE)/4,"-")</f>
        <v>11.33375</v>
      </c>
      <c r="L29" s="42">
        <f>IFERROR(VLOOKUP($A29,Data!$A:$Y,M$1,FALSE),"-")</f>
        <v>-7.585</v>
      </c>
      <c r="M29" s="42">
        <f>IFERROR(VLOOKUP($A29,Data!$A:$Y,M$1,FALSE)/4,"-")</f>
        <v>-1.89625</v>
      </c>
      <c r="N29" s="46">
        <f>IFERROR(VLOOKUP($A29,Data!$A:$Y,N$1,FALSE),"-")</f>
        <v>12.532</v>
      </c>
      <c r="O29" s="46">
        <f>IFERROR(VLOOKUP($A29,Data!$A:$Y,O$1,FALSE),"-")</f>
        <v>3.4729999999999999</v>
      </c>
      <c r="P29" s="46">
        <f>IFERROR(VLOOKUP($A29,Data!$A:$Y,P$1,FALSE),"-")</f>
        <v>4.226</v>
      </c>
      <c r="Q29" s="46">
        <f>IFERROR(VLOOKUP($A29,Data!$A:$Y,Q$1,FALSE),"-")</f>
        <v>3.948</v>
      </c>
      <c r="R29" s="41">
        <f>IFERROR(VLOOKUP($A29,Data!$A:$Y,R$1,FALSE),"-")</f>
        <v>20676091.239999998</v>
      </c>
      <c r="S29" s="44">
        <f>IFERROR(VLOOKUP($A29,Data!$A:$Y,S$1,FALSE)/100,"-")</f>
        <v>0.67929000000000006</v>
      </c>
      <c r="T29" s="45">
        <f>IFERROR(VLOOKUP($A29,Data!$A:$Y,T$1,FALSE),"-")</f>
        <v>415688.80900000001</v>
      </c>
      <c r="U29" s="44">
        <f>IFERROR(VLOOKUP($A29,Data!$A:$Y,U$1,FALSE)/100,"-")</f>
        <v>0.75923000000000007</v>
      </c>
      <c r="V29" s="43">
        <f>IFERROR(VLOOKUP($A29,Data!$A:$Y,W$1,FALSE),"-")</f>
        <v>49.738999999999997</v>
      </c>
      <c r="W29" s="42">
        <f>IFERROR(VLOOKUP($A29,Data!$A:$Y,W$1,FALSE)/4,"-")</f>
        <v>12.434749999999999</v>
      </c>
      <c r="X29" s="42">
        <f>IFERROR(VLOOKUP($A29,Data!$A:$Y,Y$1,FALSE),"-")</f>
        <v>-2.3679999999999999</v>
      </c>
      <c r="Y29" s="47">
        <f>IFERROR(VLOOKUP($A29,Data!$A:$Y,Y$1,FALSE)/4,"-")</f>
        <v>-0.59199999999999997</v>
      </c>
      <c r="Z29" s="46">
        <f>IFERROR(VLOOKUP($A29,Data!$A:$Y,Z$1,FALSE),"-")</f>
        <v>11.103</v>
      </c>
      <c r="AA29" s="46">
        <f>IFERROR(VLOOKUP($A29,Data!$A:$Y,AA$1,FALSE),"-")</f>
        <v>3.2930000000000001</v>
      </c>
      <c r="AB29" s="46">
        <f>IFERROR(VLOOKUP($A29,Data!$A:$Y,AB$1,FALSE),"-")</f>
        <v>3.71</v>
      </c>
      <c r="AC29" s="46">
        <f>IFERROR(VLOOKUP($A29,Data!$A:$Y,AC$1,FALSE),"-")</f>
        <v>3.105</v>
      </c>
      <c r="AD29" s="9"/>
      <c r="AE29" s="9"/>
      <c r="AF29" s="9"/>
    </row>
    <row r="30" spans="1:32" x14ac:dyDescent="0.35">
      <c r="A30" s="7" t="str">
        <f t="shared" si="0"/>
        <v>Total US - All Nielsen Measured OutletsCider Apple Flavor</v>
      </c>
      <c r="B30" s="1" t="str">
        <f t="shared" si="2"/>
        <v>Total US - All Nielsen Measured Outlets</v>
      </c>
      <c r="C30" s="5" t="str">
        <f t="shared" si="3"/>
        <v>Cider Apple Flavor</v>
      </c>
      <c r="D30" s="105" t="s">
        <v>85</v>
      </c>
      <c r="E30" s="19" t="s">
        <v>32</v>
      </c>
      <c r="F30" s="41">
        <f>IFERROR(VLOOKUP($A30,Data!$A:$Y,F$1,FALSE),"-")</f>
        <v>83971074.803000003</v>
      </c>
      <c r="G30" s="44">
        <f>IFERROR(VLOOKUP($A30,Data!$A:$Y,G$1,FALSE)/100,"-")</f>
        <v>-0.17823</v>
      </c>
      <c r="H30" s="45">
        <f>IFERROR(VLOOKUP($A30,Data!$A:$Y,H$1,FALSE),"-")</f>
        <v>1992808.845</v>
      </c>
      <c r="I30" s="44">
        <f>IFERROR(VLOOKUP($A30,Data!$A:$Y,I$1,FALSE)/100,"-")</f>
        <v>-0.21153</v>
      </c>
      <c r="J30" s="43">
        <f>IFERROR(VLOOKUP($A30,Data!$A:$Y,K$1,FALSE),"-")</f>
        <v>42.137</v>
      </c>
      <c r="K30" s="42">
        <f>IFERROR(VLOOKUP($A30,Data!$A:$Y,K$1,FALSE)/4,"-")</f>
        <v>10.53425</v>
      </c>
      <c r="L30" s="42">
        <f>IFERROR(VLOOKUP($A30,Data!$A:$Y,M$1,FALSE),"-")</f>
        <v>1.7070000000000001</v>
      </c>
      <c r="M30" s="42">
        <f>IFERROR(VLOOKUP($A30,Data!$A:$Y,M$1,FALSE)/4,"-")</f>
        <v>0.42675000000000002</v>
      </c>
      <c r="N30" s="46">
        <f>IFERROR(VLOOKUP($A30,Data!$A:$Y,N$1,FALSE),"-")</f>
        <v>75.739000000000004</v>
      </c>
      <c r="O30" s="46">
        <f>IFERROR(VLOOKUP($A30,Data!$A:$Y,O$1,FALSE),"-")</f>
        <v>-1.335</v>
      </c>
      <c r="P30" s="46">
        <f>IFERROR(VLOOKUP($A30,Data!$A:$Y,P$1,FALSE),"-")</f>
        <v>60.706000000000003</v>
      </c>
      <c r="Q30" s="46">
        <f>IFERROR(VLOOKUP($A30,Data!$A:$Y,Q$1,FALSE),"-")</f>
        <v>61.01</v>
      </c>
      <c r="R30" s="41">
        <f>IFERROR(VLOOKUP($A30,Data!$A:$Y,R$1,FALSE),"-")</f>
        <v>347710227.64700001</v>
      </c>
      <c r="S30" s="44">
        <f>IFERROR(VLOOKUP($A30,Data!$A:$Y,S$1,FALSE)/100,"-")</f>
        <v>1.0329999999999999E-2</v>
      </c>
      <c r="T30" s="45">
        <f>IFERROR(VLOOKUP($A30,Data!$A:$Y,T$1,FALSE),"-")</f>
        <v>8374692.6950000003</v>
      </c>
      <c r="U30" s="44">
        <f>IFERROR(VLOOKUP($A30,Data!$A:$Y,U$1,FALSE)/100,"-")</f>
        <v>-1.8600000000000002E-2</v>
      </c>
      <c r="V30" s="43">
        <f>IFERROR(VLOOKUP($A30,Data!$A:$Y,W$1,FALSE),"-")</f>
        <v>41.518999999999998</v>
      </c>
      <c r="W30" s="42">
        <f>IFERROR(VLOOKUP($A30,Data!$A:$Y,W$1,FALSE)/4,"-")</f>
        <v>10.37975</v>
      </c>
      <c r="X30" s="42">
        <f>IFERROR(VLOOKUP($A30,Data!$A:$Y,Y$1,FALSE),"-")</f>
        <v>1.1879999999999999</v>
      </c>
      <c r="Y30" s="47">
        <f>IFERROR(VLOOKUP($A30,Data!$A:$Y,Y$1,FALSE)/4,"-")</f>
        <v>0.29699999999999999</v>
      </c>
      <c r="Z30" s="46">
        <f>IFERROR(VLOOKUP($A30,Data!$A:$Y,Z$1,FALSE),"-")</f>
        <v>75.506</v>
      </c>
      <c r="AA30" s="46">
        <f>IFERROR(VLOOKUP($A30,Data!$A:$Y,AA$1,FALSE),"-")</f>
        <v>-1.4750000000000001</v>
      </c>
      <c r="AB30" s="46">
        <f>IFERROR(VLOOKUP($A30,Data!$A:$Y,AB$1,FALSE),"-")</f>
        <v>62.381999999999998</v>
      </c>
      <c r="AC30" s="46">
        <f>IFERROR(VLOOKUP($A30,Data!$A:$Y,AC$1,FALSE),"-")</f>
        <v>62.548000000000002</v>
      </c>
      <c r="AD30" s="9"/>
      <c r="AE30" s="9"/>
      <c r="AF30" s="9"/>
    </row>
    <row r="31" spans="1:32" x14ac:dyDescent="0.35">
      <c r="A31" s="7" t="str">
        <f t="shared" si="0"/>
        <v>Total US - All Nielsen Measured OutletsCider Pear Flavor</v>
      </c>
      <c r="B31" s="1" t="str">
        <f t="shared" si="2"/>
        <v>Total US - All Nielsen Measured Outlets</v>
      </c>
      <c r="C31" s="5" t="str">
        <f t="shared" si="3"/>
        <v>Cider Pear Flavor</v>
      </c>
      <c r="D31" s="105"/>
      <c r="E31" s="19" t="s">
        <v>33</v>
      </c>
      <c r="F31" s="41">
        <f>IFERROR(VLOOKUP($A31,Data!$A:$Y,F$1,FALSE),"-")</f>
        <v>1486158.8370000001</v>
      </c>
      <c r="G31" s="44">
        <f>IFERROR(VLOOKUP($A31,Data!$A:$Y,G$1,FALSE)/100,"-")</f>
        <v>-0.40399000000000002</v>
      </c>
      <c r="H31" s="45">
        <f>IFERROR(VLOOKUP($A31,Data!$A:$Y,H$1,FALSE),"-")</f>
        <v>31047.096000000001</v>
      </c>
      <c r="I31" s="44">
        <f>IFERROR(VLOOKUP($A31,Data!$A:$Y,I$1,FALSE)/100,"-")</f>
        <v>-0.43212000000000006</v>
      </c>
      <c r="J31" s="43">
        <f>IFERROR(VLOOKUP($A31,Data!$A:$Y,K$1,FALSE),"-")</f>
        <v>47.868000000000002</v>
      </c>
      <c r="K31" s="42">
        <f>IFERROR(VLOOKUP($A31,Data!$A:$Y,K$1,FALSE)/4,"-")</f>
        <v>11.967000000000001</v>
      </c>
      <c r="L31" s="42">
        <f>IFERROR(VLOOKUP($A31,Data!$A:$Y,M$1,FALSE),"-")</f>
        <v>2.2599999999999998</v>
      </c>
      <c r="M31" s="42">
        <f>IFERROR(VLOOKUP($A31,Data!$A:$Y,M$1,FALSE)/4,"-")</f>
        <v>0.56499999999999995</v>
      </c>
      <c r="N31" s="46">
        <f>IFERROR(VLOOKUP($A31,Data!$A:$Y,N$1,FALSE),"-")</f>
        <v>7.4790000000000001</v>
      </c>
      <c r="O31" s="46">
        <f>IFERROR(VLOOKUP($A31,Data!$A:$Y,O$1,FALSE),"-")</f>
        <v>-2.6829999999999998</v>
      </c>
      <c r="P31" s="46">
        <f>IFERROR(VLOOKUP($A31,Data!$A:$Y,P$1,FALSE),"-")</f>
        <v>1.0740000000000001</v>
      </c>
      <c r="Q31" s="46">
        <f>IFERROR(VLOOKUP($A31,Data!$A:$Y,Q$1,FALSE),"-")</f>
        <v>0.95099999999999996</v>
      </c>
      <c r="R31" s="41">
        <f>IFERROR(VLOOKUP($A31,Data!$A:$Y,R$1,FALSE),"-")</f>
        <v>7721712.8219999997</v>
      </c>
      <c r="S31" s="44">
        <f>IFERROR(VLOOKUP($A31,Data!$A:$Y,S$1,FALSE)/100,"-")</f>
        <v>-0.16247</v>
      </c>
      <c r="T31" s="45">
        <f>IFERROR(VLOOKUP($A31,Data!$A:$Y,T$1,FALSE),"-")</f>
        <v>165735.655</v>
      </c>
      <c r="U31" s="44">
        <f>IFERROR(VLOOKUP($A31,Data!$A:$Y,U$1,FALSE)/100,"-")</f>
        <v>-0.19358</v>
      </c>
      <c r="V31" s="43">
        <f>IFERROR(VLOOKUP($A31,Data!$A:$Y,W$1,FALSE),"-")</f>
        <v>46.591000000000001</v>
      </c>
      <c r="W31" s="42">
        <f>IFERROR(VLOOKUP($A31,Data!$A:$Y,W$1,FALSE)/4,"-")</f>
        <v>11.64775</v>
      </c>
      <c r="X31" s="42">
        <f>IFERROR(VLOOKUP($A31,Data!$A:$Y,Y$1,FALSE),"-")</f>
        <v>1.7310000000000001</v>
      </c>
      <c r="Y31" s="47">
        <f>IFERROR(VLOOKUP($A31,Data!$A:$Y,Y$1,FALSE)/4,"-")</f>
        <v>0.43275000000000002</v>
      </c>
      <c r="Z31" s="46">
        <f>IFERROR(VLOOKUP($A31,Data!$A:$Y,Z$1,FALSE),"-")</f>
        <v>9.23</v>
      </c>
      <c r="AA31" s="46">
        <f>IFERROR(VLOOKUP($A31,Data!$A:$Y,AA$1,FALSE),"-")</f>
        <v>-1.5569999999999999</v>
      </c>
      <c r="AB31" s="46">
        <f>IFERROR(VLOOKUP($A31,Data!$A:$Y,AB$1,FALSE),"-")</f>
        <v>1.385</v>
      </c>
      <c r="AC31" s="46">
        <f>IFERROR(VLOOKUP($A31,Data!$A:$Y,AC$1,FALSE),"-")</f>
        <v>1.238</v>
      </c>
      <c r="AD31" s="9"/>
      <c r="AE31" s="9"/>
      <c r="AF31" s="9"/>
    </row>
    <row r="32" spans="1:32" s="49" customFormat="1" x14ac:dyDescent="0.35">
      <c r="A32" s="7" t="str">
        <f t="shared" si="0"/>
        <v>Total US - All Nielsen Measured OutletsCider Pineapple Flavor</v>
      </c>
      <c r="B32" s="49" t="str">
        <f t="shared" si="2"/>
        <v>Total US - All Nielsen Measured Outlets</v>
      </c>
      <c r="C32" s="49" t="str">
        <f t="shared" si="3"/>
        <v>Cider Pineapple Flavor</v>
      </c>
      <c r="D32" s="105"/>
      <c r="E32" s="19" t="s">
        <v>116</v>
      </c>
      <c r="F32" s="41">
        <f>IFERROR(VLOOKUP($A32,Data!$A:$Y,F$1,FALSE),"-")</f>
        <v>6246841.9019999998</v>
      </c>
      <c r="G32" s="44">
        <f>IFERROR(VLOOKUP($A32,Data!$A:$Y,G$1,FALSE)/100,"-")</f>
        <v>-0.11217000000000001</v>
      </c>
      <c r="H32" s="45">
        <f>IFERROR(VLOOKUP($A32,Data!$A:$Y,H$1,FALSE),"-")</f>
        <v>140742.26999999999</v>
      </c>
      <c r="I32" s="44">
        <f>IFERROR(VLOOKUP($A32,Data!$A:$Y,I$1,FALSE)/100,"-")</f>
        <v>-0.12157999999999999</v>
      </c>
      <c r="J32" s="43">
        <f>IFERROR(VLOOKUP($A32,Data!$A:$Y,K$1,FALSE),"-")</f>
        <v>44.384999999999998</v>
      </c>
      <c r="K32" s="42">
        <f>IFERROR(VLOOKUP($A32,Data!$A:$Y,K$1,FALSE)/4,"-")</f>
        <v>11.09625</v>
      </c>
      <c r="L32" s="42">
        <f>IFERROR(VLOOKUP($A32,Data!$A:$Y,M$1,FALSE),"-")</f>
        <v>0.47099999999999997</v>
      </c>
      <c r="M32" s="42">
        <f>IFERROR(VLOOKUP($A32,Data!$A:$Y,M$1,FALSE)/4,"-")</f>
        <v>0.11774999999999999</v>
      </c>
      <c r="N32" s="46">
        <f>IFERROR(VLOOKUP($A32,Data!$A:$Y,N$1,FALSE),"-")</f>
        <v>20.984000000000002</v>
      </c>
      <c r="O32" s="46">
        <f>IFERROR(VLOOKUP($A32,Data!$A:$Y,O$1,FALSE),"-")</f>
        <v>2.1739999999999999</v>
      </c>
      <c r="P32" s="46">
        <f>IFERROR(VLOOKUP($A32,Data!$A:$Y,P$1,FALSE),"-")</f>
        <v>4.516</v>
      </c>
      <c r="Q32" s="46">
        <f>IFERROR(VLOOKUP($A32,Data!$A:$Y,Q$1,FALSE),"-")</f>
        <v>4.3090000000000002</v>
      </c>
      <c r="R32" s="41">
        <f>IFERROR(VLOOKUP($A32,Data!$A:$Y,R$1,FALSE),"-")</f>
        <v>24752442.169</v>
      </c>
      <c r="S32" s="44">
        <f>IFERROR(VLOOKUP($A32,Data!$A:$Y,S$1,FALSE)/100,"-")</f>
        <v>0.18428</v>
      </c>
      <c r="T32" s="45">
        <f>IFERROR(VLOOKUP($A32,Data!$A:$Y,T$1,FALSE),"-")</f>
        <v>564870.27500000002</v>
      </c>
      <c r="U32" s="44">
        <f>IFERROR(VLOOKUP($A32,Data!$A:$Y,U$1,FALSE)/100,"-")</f>
        <v>0.18329000000000001</v>
      </c>
      <c r="V32" s="43">
        <f>IFERROR(VLOOKUP($A32,Data!$A:$Y,W$1,FALSE),"-")</f>
        <v>43.82</v>
      </c>
      <c r="W32" s="42">
        <f>IFERROR(VLOOKUP($A32,Data!$A:$Y,W$1,FALSE)/4,"-")</f>
        <v>10.955</v>
      </c>
      <c r="X32" s="42">
        <f>IFERROR(VLOOKUP($A32,Data!$A:$Y,Y$1,FALSE),"-")</f>
        <v>3.6999999999999998E-2</v>
      </c>
      <c r="Y32" s="47">
        <f>IFERROR(VLOOKUP($A32,Data!$A:$Y,Y$1,FALSE)/4,"-")</f>
        <v>9.2499999999999995E-3</v>
      </c>
      <c r="Z32" s="46">
        <f>IFERROR(VLOOKUP($A32,Data!$A:$Y,Z$1,FALSE),"-")</f>
        <v>19.734999999999999</v>
      </c>
      <c r="AA32" s="46">
        <f>IFERROR(VLOOKUP($A32,Data!$A:$Y,AA$1,FALSE),"-")</f>
        <v>2.3639999999999999</v>
      </c>
      <c r="AB32" s="46">
        <f>IFERROR(VLOOKUP($A32,Data!$A:$Y,AB$1,FALSE),"-")</f>
        <v>4.4409999999999998</v>
      </c>
      <c r="AC32" s="46">
        <f>IFERROR(VLOOKUP($A32,Data!$A:$Y,AC$1,FALSE),"-")</f>
        <v>4.2190000000000003</v>
      </c>
      <c r="AD32" s="9"/>
      <c r="AE32" s="9"/>
      <c r="AF32" s="9"/>
    </row>
    <row r="33" spans="1:32" s="49" customFormat="1" x14ac:dyDescent="0.35">
      <c r="A33" s="7" t="str">
        <f t="shared" si="0"/>
        <v>Total US - All Nielsen Measured OutletsCider Rose Flavor</v>
      </c>
      <c r="B33" s="49" t="str">
        <f t="shared" si="2"/>
        <v>Total US - All Nielsen Measured Outlets</v>
      </c>
      <c r="C33" s="49" t="str">
        <f t="shared" si="3"/>
        <v>Cider Rose Flavor</v>
      </c>
      <c r="D33" s="105"/>
      <c r="E33" s="19" t="s">
        <v>117</v>
      </c>
      <c r="F33" s="41">
        <f>IFERROR(VLOOKUP($A33,Data!$A:$Y,F$1,FALSE),"-")</f>
        <v>3331279.23</v>
      </c>
      <c r="G33" s="44">
        <f>IFERROR(VLOOKUP($A33,Data!$A:$Y,G$1,FALSE)/100,"-")</f>
        <v>-0.68852000000000002</v>
      </c>
      <c r="H33" s="45">
        <f>IFERROR(VLOOKUP($A33,Data!$A:$Y,H$1,FALSE),"-")</f>
        <v>69540.884000000005</v>
      </c>
      <c r="I33" s="44">
        <f>IFERROR(VLOOKUP($A33,Data!$A:$Y,I$1,FALSE)/100,"-")</f>
        <v>-0.73328999999999989</v>
      </c>
      <c r="J33" s="43">
        <f>IFERROR(VLOOKUP($A33,Data!$A:$Y,K$1,FALSE),"-")</f>
        <v>47.904000000000003</v>
      </c>
      <c r="K33" s="42">
        <f>IFERROR(VLOOKUP($A33,Data!$A:$Y,K$1,FALSE)/4,"-")</f>
        <v>11.976000000000001</v>
      </c>
      <c r="L33" s="42">
        <f>IFERROR(VLOOKUP($A33,Data!$A:$Y,M$1,FALSE),"-")</f>
        <v>6.8849999999999998</v>
      </c>
      <c r="M33" s="42">
        <f>IFERROR(VLOOKUP($A33,Data!$A:$Y,M$1,FALSE)/4,"-")</f>
        <v>1.7212499999999999</v>
      </c>
      <c r="N33" s="46">
        <f>IFERROR(VLOOKUP($A33,Data!$A:$Y,N$1,FALSE),"-")</f>
        <v>10</v>
      </c>
      <c r="O33" s="46">
        <f>IFERROR(VLOOKUP($A33,Data!$A:$Y,O$1,FALSE),"-")</f>
        <v>-33.524000000000001</v>
      </c>
      <c r="P33" s="46">
        <f>IFERROR(VLOOKUP($A33,Data!$A:$Y,P$1,FALSE),"-")</f>
        <v>2.4079999999999999</v>
      </c>
      <c r="Q33" s="46">
        <f>IFERROR(VLOOKUP($A33,Data!$A:$Y,Q$1,FALSE),"-")</f>
        <v>2.129</v>
      </c>
      <c r="R33" s="41">
        <f>IFERROR(VLOOKUP($A33,Data!$A:$Y,R$1,FALSE),"-")</f>
        <v>22947450.096999999</v>
      </c>
      <c r="S33" s="44">
        <f>IFERROR(VLOOKUP($A33,Data!$A:$Y,S$1,FALSE)/100,"-")</f>
        <v>-0.50039</v>
      </c>
      <c r="T33" s="45">
        <f>IFERROR(VLOOKUP($A33,Data!$A:$Y,T$1,FALSE),"-")</f>
        <v>526186.35199999996</v>
      </c>
      <c r="U33" s="44">
        <f>IFERROR(VLOOKUP($A33,Data!$A:$Y,U$1,FALSE)/100,"-")</f>
        <v>-0.54249999999999998</v>
      </c>
      <c r="V33" s="43">
        <f>IFERROR(VLOOKUP($A33,Data!$A:$Y,W$1,FALSE),"-")</f>
        <v>43.610999999999997</v>
      </c>
      <c r="W33" s="42">
        <f>IFERROR(VLOOKUP($A33,Data!$A:$Y,W$1,FALSE)/4,"-")</f>
        <v>10.902749999999999</v>
      </c>
      <c r="X33" s="42">
        <f>IFERROR(VLOOKUP($A33,Data!$A:$Y,Y$1,FALSE),"-")</f>
        <v>3.6749999999999998</v>
      </c>
      <c r="Y33" s="47">
        <f>IFERROR(VLOOKUP($A33,Data!$A:$Y,Y$1,FALSE)/4,"-")</f>
        <v>0.91874999999999996</v>
      </c>
      <c r="Z33" s="46">
        <f>IFERROR(VLOOKUP($A33,Data!$A:$Y,Z$1,FALSE),"-")</f>
        <v>24.294</v>
      </c>
      <c r="AA33" s="46">
        <f>IFERROR(VLOOKUP($A33,Data!$A:$Y,AA$1,FALSE),"-")</f>
        <v>-28.952000000000002</v>
      </c>
      <c r="AB33" s="46">
        <f>IFERROR(VLOOKUP($A33,Data!$A:$Y,AB$1,FALSE),"-")</f>
        <v>4.117</v>
      </c>
      <c r="AC33" s="46">
        <f>IFERROR(VLOOKUP($A33,Data!$A:$Y,AC$1,FALSE),"-")</f>
        <v>3.93</v>
      </c>
      <c r="AD33" s="9"/>
      <c r="AE33" s="9"/>
      <c r="AF33" s="9"/>
    </row>
    <row r="34" spans="1:32" s="49" customFormat="1" x14ac:dyDescent="0.35">
      <c r="A34" s="7" t="str">
        <f t="shared" si="0"/>
        <v>Total US - All Nielsen Measured OutletsCider Cherry Flavor</v>
      </c>
      <c r="B34" s="49" t="str">
        <f t="shared" si="2"/>
        <v>Total US - All Nielsen Measured Outlets</v>
      </c>
      <c r="C34" s="49" t="str">
        <f t="shared" si="3"/>
        <v>Cider Cherry Flavor</v>
      </c>
      <c r="D34" s="105"/>
      <c r="E34" s="19" t="s">
        <v>118</v>
      </c>
      <c r="F34" s="41">
        <f>IFERROR(VLOOKUP($A34,Data!$A:$Y,F$1,FALSE),"-")</f>
        <v>838247.15399999998</v>
      </c>
      <c r="G34" s="44">
        <f>IFERROR(VLOOKUP($A34,Data!$A:$Y,G$1,FALSE)/100,"-")</f>
        <v>-0.21703</v>
      </c>
      <c r="H34" s="45">
        <f>IFERROR(VLOOKUP($A34,Data!$A:$Y,H$1,FALSE),"-")</f>
        <v>16961.472000000002</v>
      </c>
      <c r="I34" s="44">
        <f>IFERROR(VLOOKUP($A34,Data!$A:$Y,I$1,FALSE)/100,"-")</f>
        <v>-0.23783000000000001</v>
      </c>
      <c r="J34" s="43">
        <f>IFERROR(VLOOKUP($A34,Data!$A:$Y,K$1,FALSE),"-")</f>
        <v>49.420999999999999</v>
      </c>
      <c r="K34" s="42">
        <f>IFERROR(VLOOKUP($A34,Data!$A:$Y,K$1,FALSE)/4,"-")</f>
        <v>12.35525</v>
      </c>
      <c r="L34" s="42">
        <f>IFERROR(VLOOKUP($A34,Data!$A:$Y,M$1,FALSE),"-")</f>
        <v>1.3140000000000001</v>
      </c>
      <c r="M34" s="42">
        <f>IFERROR(VLOOKUP($A34,Data!$A:$Y,M$1,FALSE)/4,"-")</f>
        <v>0.32850000000000001</v>
      </c>
      <c r="N34" s="46">
        <f>IFERROR(VLOOKUP($A34,Data!$A:$Y,N$1,FALSE),"-")</f>
        <v>4.0060000000000002</v>
      </c>
      <c r="O34" s="46">
        <f>IFERROR(VLOOKUP($A34,Data!$A:$Y,O$1,FALSE),"-")</f>
        <v>-0.13200000000000001</v>
      </c>
      <c r="P34" s="46">
        <f>IFERROR(VLOOKUP($A34,Data!$A:$Y,P$1,FALSE),"-")</f>
        <v>0.60599999999999998</v>
      </c>
      <c r="Q34" s="46">
        <f>IFERROR(VLOOKUP($A34,Data!$A:$Y,Q$1,FALSE),"-")</f>
        <v>0.51900000000000002</v>
      </c>
      <c r="R34" s="41">
        <f>IFERROR(VLOOKUP($A34,Data!$A:$Y,R$1,FALSE),"-")</f>
        <v>3874877.6159999999</v>
      </c>
      <c r="S34" s="44">
        <f>IFERROR(VLOOKUP($A34,Data!$A:$Y,S$1,FALSE)/100,"-")</f>
        <v>9.6579999999999999E-2</v>
      </c>
      <c r="T34" s="45">
        <f>IFERROR(VLOOKUP($A34,Data!$A:$Y,T$1,FALSE),"-")</f>
        <v>80118.048999999999</v>
      </c>
      <c r="U34" s="44">
        <f>IFERROR(VLOOKUP($A34,Data!$A:$Y,U$1,FALSE)/100,"-")</f>
        <v>0.11064</v>
      </c>
      <c r="V34" s="43">
        <f>IFERROR(VLOOKUP($A34,Data!$A:$Y,W$1,FALSE),"-")</f>
        <v>48.365000000000002</v>
      </c>
      <c r="W34" s="42">
        <f>IFERROR(VLOOKUP($A34,Data!$A:$Y,W$1,FALSE)/4,"-")</f>
        <v>12.09125</v>
      </c>
      <c r="X34" s="42">
        <f>IFERROR(VLOOKUP($A34,Data!$A:$Y,Y$1,FALSE),"-")</f>
        <v>-0.62</v>
      </c>
      <c r="Y34" s="47">
        <f>IFERROR(VLOOKUP($A34,Data!$A:$Y,Y$1,FALSE)/4,"-")</f>
        <v>-0.155</v>
      </c>
      <c r="Z34" s="46">
        <f>IFERROR(VLOOKUP($A34,Data!$A:$Y,Z$1,FALSE),"-")</f>
        <v>4.26</v>
      </c>
      <c r="AA34" s="46">
        <f>IFERROR(VLOOKUP($A34,Data!$A:$Y,AA$1,FALSE),"-")</f>
        <v>0.22600000000000001</v>
      </c>
      <c r="AB34" s="46">
        <f>IFERROR(VLOOKUP($A34,Data!$A:$Y,AB$1,FALSE),"-")</f>
        <v>0.69499999999999995</v>
      </c>
      <c r="AC34" s="46">
        <f>IFERROR(VLOOKUP($A34,Data!$A:$Y,AC$1,FALSE),"-")</f>
        <v>0.59799999999999998</v>
      </c>
      <c r="AD34" s="9"/>
      <c r="AE34" s="9"/>
      <c r="AF34" s="9"/>
    </row>
    <row r="35" spans="1:32" s="49" customFormat="1" x14ac:dyDescent="0.35">
      <c r="A35" s="7" t="str">
        <f t="shared" si="0"/>
        <v>Total US - All Nielsen Measured OutletsCider - Hopped</v>
      </c>
      <c r="B35" s="49" t="str">
        <f t="shared" si="2"/>
        <v>Total US - All Nielsen Measured Outlets</v>
      </c>
      <c r="C35" s="49" t="str">
        <f t="shared" si="3"/>
        <v>Cider - Hopped</v>
      </c>
      <c r="D35" s="105"/>
      <c r="E35" s="48" t="s">
        <v>120</v>
      </c>
      <c r="F35" s="41">
        <f>IFERROR(VLOOKUP($A35,Data!$A:$Y,F$1,FALSE),"-")</f>
        <v>468854.02500000002</v>
      </c>
      <c r="G35" s="44">
        <f>IFERROR(VLOOKUP($A35,Data!$A:$Y,G$1,FALSE)/100,"-")</f>
        <v>-0.29214000000000001</v>
      </c>
      <c r="H35" s="45">
        <f>IFERROR(VLOOKUP($A35,Data!$A:$Y,H$1,FALSE),"-")</f>
        <v>2982.3029999999999</v>
      </c>
      <c r="I35" s="44">
        <f>IFERROR(VLOOKUP($A35,Data!$A:$Y,I$1,FALSE)/100,"-")</f>
        <v>-0.30105999999999999</v>
      </c>
      <c r="J35" s="43">
        <f>IFERROR(VLOOKUP($A35,Data!$A:$Y,K$1,FALSE),"-")</f>
        <v>157.21199999999999</v>
      </c>
      <c r="K35" s="42">
        <f>IFERROR(VLOOKUP($A35,Data!$A:$Y,K$1,FALSE)/4,"-")</f>
        <v>39.302999999999997</v>
      </c>
      <c r="L35" s="42">
        <f>IFERROR(VLOOKUP($A35,Data!$A:$Y,M$1,FALSE),"-")</f>
        <v>1.982</v>
      </c>
      <c r="M35" s="42">
        <f>IFERROR(VLOOKUP($A35,Data!$A:$Y,M$1,FALSE)/4,"-")</f>
        <v>0.4955</v>
      </c>
      <c r="N35" s="46">
        <f>IFERROR(VLOOKUP($A35,Data!$A:$Y,N$1,FALSE),"-")</f>
        <v>2.0910000000000002</v>
      </c>
      <c r="O35" s="46">
        <f>IFERROR(VLOOKUP($A35,Data!$A:$Y,O$1,FALSE),"-")</f>
        <v>-0.124</v>
      </c>
      <c r="P35" s="46">
        <f>IFERROR(VLOOKUP($A35,Data!$A:$Y,P$1,FALSE),"-")</f>
        <v>0.33900000000000002</v>
      </c>
      <c r="Q35" s="46">
        <f>IFERROR(VLOOKUP($A35,Data!$A:$Y,Q$1,FALSE),"-")</f>
        <v>9.0999999999999998E-2</v>
      </c>
      <c r="R35" s="41">
        <f>IFERROR(VLOOKUP($A35,Data!$A:$Y,R$1,FALSE),"-")</f>
        <v>2660413.7459999998</v>
      </c>
      <c r="S35" s="44">
        <f>IFERROR(VLOOKUP($A35,Data!$A:$Y,S$1,FALSE)/100,"-")</f>
        <v>6.2420000000000003E-2</v>
      </c>
      <c r="T35" s="45">
        <f>IFERROR(VLOOKUP($A35,Data!$A:$Y,T$1,FALSE),"-")</f>
        <v>17676.241999999998</v>
      </c>
      <c r="U35" s="44">
        <f>IFERROR(VLOOKUP($A35,Data!$A:$Y,U$1,FALSE)/100,"-")</f>
        <v>0.32772000000000001</v>
      </c>
      <c r="V35" s="43">
        <f>IFERROR(VLOOKUP($A35,Data!$A:$Y,W$1,FALSE),"-")</f>
        <v>150.50800000000001</v>
      </c>
      <c r="W35" s="42">
        <f>IFERROR(VLOOKUP($A35,Data!$A:$Y,W$1,FALSE)/4,"-")</f>
        <v>37.627000000000002</v>
      </c>
      <c r="X35" s="42">
        <f>IFERROR(VLOOKUP($A35,Data!$A:$Y,Y$1,FALSE),"-")</f>
        <v>-37.584000000000003</v>
      </c>
      <c r="Y35" s="47">
        <f>IFERROR(VLOOKUP($A35,Data!$A:$Y,Y$1,FALSE)/4,"-")</f>
        <v>-9.3960000000000008</v>
      </c>
      <c r="Z35" s="46">
        <f>IFERROR(VLOOKUP($A35,Data!$A:$Y,Z$1,FALSE),"-")</f>
        <v>2.2629999999999999</v>
      </c>
      <c r="AA35" s="46">
        <f>IFERROR(VLOOKUP($A35,Data!$A:$Y,AA$1,FALSE),"-")</f>
        <v>0.436</v>
      </c>
      <c r="AB35" s="46">
        <f>IFERROR(VLOOKUP($A35,Data!$A:$Y,AB$1,FALSE),"-")</f>
        <v>0.47699999999999998</v>
      </c>
      <c r="AC35" s="46">
        <f>IFERROR(VLOOKUP($A35,Data!$A:$Y,AC$1,FALSE),"-")</f>
        <v>0.13200000000000001</v>
      </c>
      <c r="AD35" s="9"/>
      <c r="AE35" s="9"/>
      <c r="AF35" s="9"/>
    </row>
    <row r="36" spans="1:32" s="49" customFormat="1" x14ac:dyDescent="0.35">
      <c r="A36" s="7" t="str">
        <f t="shared" si="0"/>
        <v>Total US - All Nielsen Measured OutletsCider - Botanical</v>
      </c>
      <c r="B36" s="49" t="str">
        <f t="shared" si="2"/>
        <v>Total US - All Nielsen Measured Outlets</v>
      </c>
      <c r="C36" s="49" t="str">
        <f t="shared" si="3"/>
        <v>Cider - Botanical</v>
      </c>
      <c r="D36" s="105"/>
      <c r="E36" s="48" t="s">
        <v>119</v>
      </c>
      <c r="F36" s="41">
        <f>IFERROR(VLOOKUP($A36,Data!$A:$Y,F$1,FALSE),"-")</f>
        <v>930413.522</v>
      </c>
      <c r="G36" s="44">
        <f>IFERROR(VLOOKUP($A36,Data!$A:$Y,G$1,FALSE)/100,"-")</f>
        <v>-0.25108000000000003</v>
      </c>
      <c r="H36" s="45">
        <f>IFERROR(VLOOKUP($A36,Data!$A:$Y,H$1,FALSE),"-")</f>
        <v>16481.440999999999</v>
      </c>
      <c r="I36" s="44">
        <f>IFERROR(VLOOKUP($A36,Data!$A:$Y,I$1,FALSE)/100,"-")</f>
        <v>-0.27283999999999997</v>
      </c>
      <c r="J36" s="43">
        <f>IFERROR(VLOOKUP($A36,Data!$A:$Y,K$1,FALSE),"-")</f>
        <v>56.451999999999998</v>
      </c>
      <c r="K36" s="42">
        <f>IFERROR(VLOOKUP($A36,Data!$A:$Y,K$1,FALSE)/4,"-")</f>
        <v>14.113</v>
      </c>
      <c r="L36" s="42">
        <f>IFERROR(VLOOKUP($A36,Data!$A:$Y,M$1,FALSE),"-")</f>
        <v>1.64</v>
      </c>
      <c r="M36" s="42">
        <f>IFERROR(VLOOKUP($A36,Data!$A:$Y,M$1,FALSE)/4,"-")</f>
        <v>0.41</v>
      </c>
      <c r="N36" s="46">
        <f>IFERROR(VLOOKUP($A36,Data!$A:$Y,N$1,FALSE),"-")</f>
        <v>3.5350000000000001</v>
      </c>
      <c r="O36" s="46">
        <f>IFERROR(VLOOKUP($A36,Data!$A:$Y,O$1,FALSE),"-")</f>
        <v>-0.19</v>
      </c>
      <c r="P36" s="46">
        <f>IFERROR(VLOOKUP($A36,Data!$A:$Y,P$1,FALSE),"-")</f>
        <v>0.67300000000000004</v>
      </c>
      <c r="Q36" s="46">
        <f>IFERROR(VLOOKUP($A36,Data!$A:$Y,Q$1,FALSE),"-")</f>
        <v>0.505</v>
      </c>
      <c r="R36" s="41">
        <f>IFERROR(VLOOKUP($A36,Data!$A:$Y,R$1,FALSE),"-")</f>
        <v>3850428.82</v>
      </c>
      <c r="S36" s="44">
        <f>IFERROR(VLOOKUP($A36,Data!$A:$Y,S$1,FALSE)/100,"-")</f>
        <v>-1.72E-2</v>
      </c>
      <c r="T36" s="45">
        <f>IFERROR(VLOOKUP($A36,Data!$A:$Y,T$1,FALSE),"-")</f>
        <v>70597.451000000001</v>
      </c>
      <c r="U36" s="44">
        <f>IFERROR(VLOOKUP($A36,Data!$A:$Y,U$1,FALSE)/100,"-")</f>
        <v>-2.4550000000000002E-2</v>
      </c>
      <c r="V36" s="43">
        <f>IFERROR(VLOOKUP($A36,Data!$A:$Y,W$1,FALSE),"-")</f>
        <v>54.540999999999997</v>
      </c>
      <c r="W36" s="42">
        <f>IFERROR(VLOOKUP($A36,Data!$A:$Y,W$1,FALSE)/4,"-")</f>
        <v>13.635249999999999</v>
      </c>
      <c r="X36" s="42">
        <f>IFERROR(VLOOKUP($A36,Data!$A:$Y,Y$1,FALSE),"-")</f>
        <v>0.40799999999999997</v>
      </c>
      <c r="Y36" s="47">
        <f>IFERROR(VLOOKUP($A36,Data!$A:$Y,Y$1,FALSE)/4,"-")</f>
        <v>0.10199999999999999</v>
      </c>
      <c r="Z36" s="46">
        <f>IFERROR(VLOOKUP($A36,Data!$A:$Y,Z$1,FALSE),"-")</f>
        <v>3.4809999999999999</v>
      </c>
      <c r="AA36" s="46">
        <f>IFERROR(VLOOKUP($A36,Data!$A:$Y,AA$1,FALSE),"-")</f>
        <v>7.2999999999999995E-2</v>
      </c>
      <c r="AB36" s="46">
        <f>IFERROR(VLOOKUP($A36,Data!$A:$Y,AB$1,FALSE),"-")</f>
        <v>0.69099999999999995</v>
      </c>
      <c r="AC36" s="46">
        <f>IFERROR(VLOOKUP($A36,Data!$A:$Y,AC$1,FALSE),"-")</f>
        <v>0.52700000000000002</v>
      </c>
      <c r="AD36" s="9"/>
      <c r="AE36" s="9"/>
      <c r="AF36" s="9"/>
    </row>
    <row r="37" spans="1:32" s="49" customFormat="1" x14ac:dyDescent="0.35">
      <c r="A37" s="7" t="str">
        <f t="shared" si="0"/>
        <v>Total US - All Nielsen Measured OutletsCider - Spiced and Blends</v>
      </c>
      <c r="B37" s="49" t="str">
        <f t="shared" si="2"/>
        <v>Total US - All Nielsen Measured Outlets</v>
      </c>
      <c r="C37" s="49" t="str">
        <f t="shared" si="3"/>
        <v>Cider - Spiced and Blends</v>
      </c>
      <c r="D37" s="105"/>
      <c r="E37" s="48" t="s">
        <v>121</v>
      </c>
      <c r="F37" s="41">
        <f>IFERROR(VLOOKUP($A37,Data!$A:$Y,F$1,FALSE),"-")</f>
        <v>1771087.311</v>
      </c>
      <c r="G37" s="44">
        <f>IFERROR(VLOOKUP($A37,Data!$A:$Y,G$1,FALSE)/100,"-")</f>
        <v>-9.2260000000000009E-2</v>
      </c>
      <c r="H37" s="45">
        <f>IFERROR(VLOOKUP($A37,Data!$A:$Y,H$1,FALSE),"-")</f>
        <v>32756.386999999999</v>
      </c>
      <c r="I37" s="44">
        <f>IFERROR(VLOOKUP($A37,Data!$A:$Y,I$1,FALSE)/100,"-")</f>
        <v>-9.3649999999999997E-2</v>
      </c>
      <c r="J37" s="43">
        <f>IFERROR(VLOOKUP($A37,Data!$A:$Y,K$1,FALSE),"-")</f>
        <v>54.067999999999998</v>
      </c>
      <c r="K37" s="42">
        <f>IFERROR(VLOOKUP($A37,Data!$A:$Y,K$1,FALSE)/4,"-")</f>
        <v>13.516999999999999</v>
      </c>
      <c r="L37" s="42">
        <f>IFERROR(VLOOKUP($A37,Data!$A:$Y,M$1,FALSE),"-")</f>
        <v>8.2000000000000003E-2</v>
      </c>
      <c r="M37" s="42">
        <f>IFERROR(VLOOKUP($A37,Data!$A:$Y,M$1,FALSE)/4,"-")</f>
        <v>2.0500000000000001E-2</v>
      </c>
      <c r="N37" s="46">
        <f>IFERROR(VLOOKUP($A37,Data!$A:$Y,N$1,FALSE),"-")</f>
        <v>7.2409999999999997</v>
      </c>
      <c r="O37" s="46">
        <f>IFERROR(VLOOKUP($A37,Data!$A:$Y,O$1,FALSE),"-")</f>
        <v>0.65200000000000002</v>
      </c>
      <c r="P37" s="46">
        <f>IFERROR(VLOOKUP($A37,Data!$A:$Y,P$1,FALSE),"-")</f>
        <v>1.28</v>
      </c>
      <c r="Q37" s="46">
        <f>IFERROR(VLOOKUP($A37,Data!$A:$Y,Q$1,FALSE),"-")</f>
        <v>1.0029999999999999</v>
      </c>
      <c r="R37" s="41">
        <f>IFERROR(VLOOKUP($A37,Data!$A:$Y,R$1,FALSE),"-")</f>
        <v>7656055.1739999996</v>
      </c>
      <c r="S37" s="44">
        <f>IFERROR(VLOOKUP($A37,Data!$A:$Y,S$1,FALSE)/100,"-")</f>
        <v>8.523E-2</v>
      </c>
      <c r="T37" s="45">
        <f>IFERROR(VLOOKUP($A37,Data!$A:$Y,T$1,FALSE),"-")</f>
        <v>141058.39799999999</v>
      </c>
      <c r="U37" s="44">
        <f>IFERROR(VLOOKUP($A37,Data!$A:$Y,U$1,FALSE)/100,"-")</f>
        <v>9.9879999999999997E-2</v>
      </c>
      <c r="V37" s="43">
        <f>IFERROR(VLOOKUP($A37,Data!$A:$Y,W$1,FALSE),"-")</f>
        <v>54.276000000000003</v>
      </c>
      <c r="W37" s="42">
        <f>IFERROR(VLOOKUP($A37,Data!$A:$Y,W$1,FALSE)/4,"-")</f>
        <v>13.569000000000001</v>
      </c>
      <c r="X37" s="42">
        <f>IFERROR(VLOOKUP($A37,Data!$A:$Y,Y$1,FALSE),"-")</f>
        <v>-0.73299999999999998</v>
      </c>
      <c r="Y37" s="47">
        <f>IFERROR(VLOOKUP($A37,Data!$A:$Y,Y$1,FALSE)/4,"-")</f>
        <v>-0.18325</v>
      </c>
      <c r="Z37" s="46">
        <f>IFERROR(VLOOKUP($A37,Data!$A:$Y,Z$1,FALSE),"-")</f>
        <v>6.9329999999999998</v>
      </c>
      <c r="AA37" s="46">
        <f>IFERROR(VLOOKUP($A37,Data!$A:$Y,AA$1,FALSE),"-")</f>
        <v>0.54400000000000004</v>
      </c>
      <c r="AB37" s="46">
        <f>IFERROR(VLOOKUP($A37,Data!$A:$Y,AB$1,FALSE),"-")</f>
        <v>1.3740000000000001</v>
      </c>
      <c r="AC37" s="46">
        <f>IFERROR(VLOOKUP($A37,Data!$A:$Y,AC$1,FALSE),"-")</f>
        <v>1.054</v>
      </c>
      <c r="AD37" s="9"/>
      <c r="AE37" s="9"/>
      <c r="AF37" s="9"/>
    </row>
    <row r="38" spans="1:32" s="49" customFormat="1" ht="26" x14ac:dyDescent="0.35">
      <c r="A38" s="7" t="str">
        <f t="shared" si="0"/>
        <v>Total US - All Nielsen Measured OutletsCider - Berry/Berry Fruit Blends</v>
      </c>
      <c r="B38" s="49" t="str">
        <f t="shared" si="2"/>
        <v>Total US - All Nielsen Measured Outlets</v>
      </c>
      <c r="C38" s="49" t="str">
        <f t="shared" si="3"/>
        <v>Cider - Berry/Berry Fruit Blends</v>
      </c>
      <c r="D38" s="105"/>
      <c r="E38" s="48" t="s">
        <v>122</v>
      </c>
      <c r="F38" s="41">
        <f>IFERROR(VLOOKUP($A38,Data!$A:$Y,F$1,FALSE),"-")</f>
        <v>829728.82499999995</v>
      </c>
      <c r="G38" s="44">
        <f>IFERROR(VLOOKUP($A38,Data!$A:$Y,G$1,FALSE)/100,"-")</f>
        <v>-0.24142</v>
      </c>
      <c r="H38" s="45">
        <f>IFERROR(VLOOKUP($A38,Data!$A:$Y,H$1,FALSE),"-")</f>
        <v>16680.681</v>
      </c>
      <c r="I38" s="44">
        <f>IFERROR(VLOOKUP($A38,Data!$A:$Y,I$1,FALSE)/100,"-")</f>
        <v>-0.26155</v>
      </c>
      <c r="J38" s="43">
        <f>IFERROR(VLOOKUP($A38,Data!$A:$Y,K$1,FALSE),"-")</f>
        <v>49.741999999999997</v>
      </c>
      <c r="K38" s="42">
        <f>IFERROR(VLOOKUP($A38,Data!$A:$Y,K$1,FALSE)/4,"-")</f>
        <v>12.435499999999999</v>
      </c>
      <c r="L38" s="42">
        <f>IFERROR(VLOOKUP($A38,Data!$A:$Y,M$1,FALSE),"-")</f>
        <v>1.32</v>
      </c>
      <c r="M38" s="42">
        <f>IFERROR(VLOOKUP($A38,Data!$A:$Y,M$1,FALSE)/4,"-")</f>
        <v>0.33</v>
      </c>
      <c r="N38" s="46">
        <f>IFERROR(VLOOKUP($A38,Data!$A:$Y,N$1,FALSE),"-")</f>
        <v>3.8730000000000002</v>
      </c>
      <c r="O38" s="46">
        <f>IFERROR(VLOOKUP($A38,Data!$A:$Y,O$1,FALSE),"-")</f>
        <v>-0.36099999999999999</v>
      </c>
      <c r="P38" s="46">
        <f>IFERROR(VLOOKUP($A38,Data!$A:$Y,P$1,FALSE),"-")</f>
        <v>0.6</v>
      </c>
      <c r="Q38" s="46">
        <f>IFERROR(VLOOKUP($A38,Data!$A:$Y,Q$1,FALSE),"-")</f>
        <v>0.51100000000000001</v>
      </c>
      <c r="R38" s="41">
        <f>IFERROR(VLOOKUP($A38,Data!$A:$Y,R$1,FALSE),"-")</f>
        <v>3854625.9789999998</v>
      </c>
      <c r="S38" s="44">
        <f>IFERROR(VLOOKUP($A38,Data!$A:$Y,S$1,FALSE)/100,"-")</f>
        <v>5.2690000000000001E-2</v>
      </c>
      <c r="T38" s="45">
        <f>IFERROR(VLOOKUP($A38,Data!$A:$Y,T$1,FALSE),"-")</f>
        <v>79240.286999999997</v>
      </c>
      <c r="U38" s="44">
        <f>IFERROR(VLOOKUP($A38,Data!$A:$Y,U$1,FALSE)/100,"-")</f>
        <v>7.5380000000000003E-2</v>
      </c>
      <c r="V38" s="43">
        <f>IFERROR(VLOOKUP($A38,Data!$A:$Y,W$1,FALSE),"-")</f>
        <v>48.645000000000003</v>
      </c>
      <c r="W38" s="42">
        <f>IFERROR(VLOOKUP($A38,Data!$A:$Y,W$1,FALSE)/4,"-")</f>
        <v>12.161250000000001</v>
      </c>
      <c r="X38" s="42">
        <f>IFERROR(VLOOKUP($A38,Data!$A:$Y,Y$1,FALSE),"-")</f>
        <v>-1.0489999999999999</v>
      </c>
      <c r="Y38" s="47">
        <f>IFERROR(VLOOKUP($A38,Data!$A:$Y,Y$1,FALSE)/4,"-")</f>
        <v>-0.26224999999999998</v>
      </c>
      <c r="Z38" s="46">
        <f>IFERROR(VLOOKUP($A38,Data!$A:$Y,Z$1,FALSE),"-")</f>
        <v>4.17</v>
      </c>
      <c r="AA38" s="46">
        <f>IFERROR(VLOOKUP($A38,Data!$A:$Y,AA$1,FALSE),"-")</f>
        <v>0.04</v>
      </c>
      <c r="AB38" s="46">
        <f>IFERROR(VLOOKUP($A38,Data!$A:$Y,AB$1,FALSE),"-")</f>
        <v>0.69199999999999995</v>
      </c>
      <c r="AC38" s="46">
        <f>IFERROR(VLOOKUP($A38,Data!$A:$Y,AC$1,FALSE),"-")</f>
        <v>0.59199999999999997</v>
      </c>
      <c r="AD38" s="9"/>
      <c r="AE38" s="9"/>
      <c r="AF38" s="9"/>
    </row>
    <row r="39" spans="1:32" s="49" customFormat="1" x14ac:dyDescent="0.35">
      <c r="A39" s="7" t="str">
        <f t="shared" si="0"/>
        <v>Total US - All Nielsen Measured OutletsCider Sours</v>
      </c>
      <c r="B39" s="49" t="str">
        <f t="shared" si="2"/>
        <v>Total US - All Nielsen Measured Outlets</v>
      </c>
      <c r="C39" s="49" t="str">
        <f t="shared" si="3"/>
        <v>Cider Sours</v>
      </c>
      <c r="D39" s="105"/>
      <c r="E39" s="48" t="s">
        <v>123</v>
      </c>
      <c r="F39" s="41">
        <f>IFERROR(VLOOKUP($A39,Data!$A:$Y,F$1,FALSE),"-")</f>
        <v>274406.57900000003</v>
      </c>
      <c r="G39" s="44">
        <f>IFERROR(VLOOKUP($A39,Data!$A:$Y,G$1,FALSE)/100,"-")</f>
        <v>-0.27355000000000002</v>
      </c>
      <c r="H39" s="45">
        <f>IFERROR(VLOOKUP($A39,Data!$A:$Y,H$1,FALSE),"-")</f>
        <v>3607.7939999999999</v>
      </c>
      <c r="I39" s="44">
        <f>IFERROR(VLOOKUP($A39,Data!$A:$Y,I$1,FALSE)/100,"-")</f>
        <v>-0.27240999999999999</v>
      </c>
      <c r="J39" s="43">
        <f>IFERROR(VLOOKUP($A39,Data!$A:$Y,K$1,FALSE),"-")</f>
        <v>76.058999999999997</v>
      </c>
      <c r="K39" s="42">
        <f>IFERROR(VLOOKUP($A39,Data!$A:$Y,K$1,FALSE)/4,"-")</f>
        <v>19.014749999999999</v>
      </c>
      <c r="L39" s="42">
        <f>IFERROR(VLOOKUP($A39,Data!$A:$Y,M$1,FALSE),"-")</f>
        <v>-0.12</v>
      </c>
      <c r="M39" s="42">
        <f>IFERROR(VLOOKUP($A39,Data!$A:$Y,M$1,FALSE)/4,"-")</f>
        <v>-0.03</v>
      </c>
      <c r="N39" s="46">
        <f>IFERROR(VLOOKUP($A39,Data!$A:$Y,N$1,FALSE),"-")</f>
        <v>1.0349999999999999</v>
      </c>
      <c r="O39" s="46">
        <f>IFERROR(VLOOKUP($A39,Data!$A:$Y,O$1,FALSE),"-")</f>
        <v>0.111</v>
      </c>
      <c r="P39" s="46">
        <f>IFERROR(VLOOKUP($A39,Data!$A:$Y,P$1,FALSE),"-")</f>
        <v>0.19800000000000001</v>
      </c>
      <c r="Q39" s="46">
        <f>IFERROR(VLOOKUP($A39,Data!$A:$Y,Q$1,FALSE),"-")</f>
        <v>0.111</v>
      </c>
      <c r="R39" s="41">
        <f>IFERROR(VLOOKUP($A39,Data!$A:$Y,R$1,FALSE),"-")</f>
        <v>1192302.669</v>
      </c>
      <c r="S39" s="44">
        <f>IFERROR(VLOOKUP($A39,Data!$A:$Y,S$1,FALSE)/100,"-")</f>
        <v>-1.7330000000000002E-2</v>
      </c>
      <c r="T39" s="45">
        <f>IFERROR(VLOOKUP($A39,Data!$A:$Y,T$1,FALSE),"-")</f>
        <v>15652.102000000001</v>
      </c>
      <c r="U39" s="44">
        <f>IFERROR(VLOOKUP($A39,Data!$A:$Y,U$1,FALSE)/100,"-")</f>
        <v>9.1800000000000007E-3</v>
      </c>
      <c r="V39" s="43">
        <f>IFERROR(VLOOKUP($A39,Data!$A:$Y,W$1,FALSE),"-")</f>
        <v>76.174999999999997</v>
      </c>
      <c r="W39" s="42">
        <f>IFERROR(VLOOKUP($A39,Data!$A:$Y,W$1,FALSE)/4,"-")</f>
        <v>19.043749999999999</v>
      </c>
      <c r="X39" s="42">
        <f>IFERROR(VLOOKUP($A39,Data!$A:$Y,Y$1,FALSE),"-")</f>
        <v>-2.0550000000000002</v>
      </c>
      <c r="Y39" s="47">
        <f>IFERROR(VLOOKUP($A39,Data!$A:$Y,Y$1,FALSE)/4,"-")</f>
        <v>-0.51375000000000004</v>
      </c>
      <c r="Z39" s="46">
        <f>IFERROR(VLOOKUP($A39,Data!$A:$Y,Z$1,FALSE),"-")</f>
        <v>0.99399999999999999</v>
      </c>
      <c r="AA39" s="46">
        <f>IFERROR(VLOOKUP($A39,Data!$A:$Y,AA$1,FALSE),"-")</f>
        <v>0.14799999999999999</v>
      </c>
      <c r="AB39" s="46">
        <f>IFERROR(VLOOKUP($A39,Data!$A:$Y,AB$1,FALSE),"-")</f>
        <v>0.214</v>
      </c>
      <c r="AC39" s="46">
        <f>IFERROR(VLOOKUP($A39,Data!$A:$Y,AC$1,FALSE),"-")</f>
        <v>0.11700000000000001</v>
      </c>
      <c r="AD39" s="9"/>
      <c r="AE39" s="9"/>
      <c r="AF39" s="9"/>
    </row>
    <row r="40" spans="1:32" x14ac:dyDescent="0.35">
      <c r="A40" s="7" t="str">
        <f t="shared" si="0"/>
        <v>Total US - All Nielsen Measured OutletsCider All Other Flavor</v>
      </c>
      <c r="B40" s="49" t="str">
        <f t="shared" si="2"/>
        <v>Total US - All Nielsen Measured Outlets</v>
      </c>
      <c r="C40" s="5" t="str">
        <f t="shared" si="3"/>
        <v>Cider All Other Flavor</v>
      </c>
      <c r="D40" s="105"/>
      <c r="E40" s="48" t="s">
        <v>34</v>
      </c>
      <c r="F40" s="41">
        <f>IFERROR(VLOOKUP($A40,Data!$A:$Y,F$1,FALSE),"-")</f>
        <v>20906069.956</v>
      </c>
      <c r="G40" s="44">
        <f>IFERROR(VLOOKUP($A40,Data!$A:$Y,G$1,FALSE)/100,"-")</f>
        <v>-1.2920000000000001E-2</v>
      </c>
      <c r="H40" s="45">
        <f>IFERROR(VLOOKUP($A40,Data!$A:$Y,H$1,FALSE),"-")</f>
        <v>549883.25</v>
      </c>
      <c r="I40" s="44">
        <f>IFERROR(VLOOKUP($A40,Data!$A:$Y,I$1,FALSE)/100,"-")</f>
        <v>2.7149999999999997E-2</v>
      </c>
      <c r="J40" s="43">
        <f>IFERROR(VLOOKUP($A40,Data!$A:$Y,K$1,FALSE),"-")</f>
        <v>38.018999999999998</v>
      </c>
      <c r="K40" s="42">
        <f>IFERROR(VLOOKUP($A40,Data!$A:$Y,K$1,FALSE)/4,"-")</f>
        <v>9.5047499999999996</v>
      </c>
      <c r="L40" s="42">
        <f>IFERROR(VLOOKUP($A40,Data!$A:$Y,M$1,FALSE),"-")</f>
        <v>-1.5429999999999999</v>
      </c>
      <c r="M40" s="42">
        <f>IFERROR(VLOOKUP($A40,Data!$A:$Y,M$1,FALSE)/4,"-")</f>
        <v>-0.38574999999999998</v>
      </c>
      <c r="N40" s="46">
        <f>IFERROR(VLOOKUP($A40,Data!$A:$Y,N$1,FALSE),"-")</f>
        <v>37.563000000000002</v>
      </c>
      <c r="O40" s="46">
        <f>IFERROR(VLOOKUP($A40,Data!$A:$Y,O$1,FALSE),"-")</f>
        <v>-2.0030000000000001</v>
      </c>
      <c r="P40" s="46">
        <f>IFERROR(VLOOKUP($A40,Data!$A:$Y,P$1,FALSE),"-")</f>
        <v>15.114000000000001</v>
      </c>
      <c r="Q40" s="46">
        <f>IFERROR(VLOOKUP($A40,Data!$A:$Y,Q$1,FALSE),"-")</f>
        <v>16.835000000000001</v>
      </c>
      <c r="R40" s="41">
        <f>IFERROR(VLOOKUP($A40,Data!$A:$Y,R$1,FALSE),"-")</f>
        <v>76510109.287</v>
      </c>
      <c r="S40" s="44">
        <f>IFERROR(VLOOKUP($A40,Data!$A:$Y,S$1,FALSE)/100,"-")</f>
        <v>6.5390000000000004E-2</v>
      </c>
      <c r="T40" s="45">
        <f>IFERROR(VLOOKUP($A40,Data!$A:$Y,T$1,FALSE),"-")</f>
        <v>1980369.061</v>
      </c>
      <c r="U40" s="44">
        <f>IFERROR(VLOOKUP($A40,Data!$A:$Y,U$1,FALSE)/100,"-")</f>
        <v>8.4739999999999996E-2</v>
      </c>
      <c r="V40" s="43">
        <f>IFERROR(VLOOKUP($A40,Data!$A:$Y,W$1,FALSE),"-")</f>
        <v>38.634</v>
      </c>
      <c r="W40" s="42">
        <f>IFERROR(VLOOKUP($A40,Data!$A:$Y,W$1,FALSE)/4,"-")</f>
        <v>9.6585000000000001</v>
      </c>
      <c r="X40" s="42">
        <f>IFERROR(VLOOKUP($A40,Data!$A:$Y,Y$1,FALSE),"-")</f>
        <v>-0.70199999999999996</v>
      </c>
      <c r="Y40" s="47">
        <f>IFERROR(VLOOKUP($A40,Data!$A:$Y,Y$1,FALSE)/4,"-")</f>
        <v>-0.17549999999999999</v>
      </c>
      <c r="Z40" s="46">
        <f>IFERROR(VLOOKUP($A40,Data!$A:$Y,Z$1,FALSE),"-")</f>
        <v>36.697000000000003</v>
      </c>
      <c r="AA40" s="46">
        <f>IFERROR(VLOOKUP($A40,Data!$A:$Y,AA$1,FALSE),"-")</f>
        <v>-5.74</v>
      </c>
      <c r="AB40" s="46">
        <f>IFERROR(VLOOKUP($A40,Data!$A:$Y,AB$1,FALSE),"-")</f>
        <v>13.727</v>
      </c>
      <c r="AC40" s="46">
        <f>IFERROR(VLOOKUP($A40,Data!$A:$Y,AC$1,FALSE),"-")</f>
        <v>14.791</v>
      </c>
      <c r="AD40" s="9"/>
      <c r="AE40" s="9"/>
      <c r="AF40" s="9"/>
    </row>
    <row r="41" spans="1:32" x14ac:dyDescent="0.35">
      <c r="A41" s="7" t="str">
        <f t="shared" si="0"/>
        <v>Total US - All Nielsen Measured OutletsCider Apple Flavor NATIONAL BRANDS</v>
      </c>
      <c r="B41" s="1" t="str">
        <f t="shared" si="2"/>
        <v>Total US - All Nielsen Measured Outlets</v>
      </c>
      <c r="C41" s="6" t="s">
        <v>35</v>
      </c>
      <c r="D41" s="94" t="s">
        <v>86</v>
      </c>
      <c r="E41" s="19" t="s">
        <v>32</v>
      </c>
      <c r="F41" s="41">
        <f>IFERROR(VLOOKUP($A41,Data!$A:$Y,F$1,FALSE),"-")</f>
        <v>53305371.711999997</v>
      </c>
      <c r="G41" s="44">
        <f>IFERROR(VLOOKUP($A41,Data!$A:$Y,G$1,FALSE)/100,"-")</f>
        <v>-0.22420000000000001</v>
      </c>
      <c r="H41" s="45">
        <f>IFERROR(VLOOKUP($A41,Data!$A:$Y,H$1,FALSE),"-")</f>
        <v>1365795.504</v>
      </c>
      <c r="I41" s="44">
        <f>IFERROR(VLOOKUP($A41,Data!$A:$Y,I$1,FALSE)/100,"-")</f>
        <v>-0.24837000000000001</v>
      </c>
      <c r="J41" s="43">
        <f>IFERROR(VLOOKUP($A41,Data!$A:$Y,K$1,FALSE),"-")</f>
        <v>39.029000000000003</v>
      </c>
      <c r="K41" s="42">
        <f>IFERROR(VLOOKUP($A41,Data!$A:$Y,K$1,FALSE)/4,"-")</f>
        <v>9.7572500000000009</v>
      </c>
      <c r="L41" s="42">
        <f>IFERROR(VLOOKUP($A41,Data!$A:$Y,M$1,FALSE),"-")</f>
        <v>1.216</v>
      </c>
      <c r="M41" s="42">
        <f>IFERROR(VLOOKUP($A41,Data!$A:$Y,M$1,FALSE)/4,"-")</f>
        <v>0.30399999999999999</v>
      </c>
      <c r="N41" s="46">
        <f>IFERROR(VLOOKUP($A41,Data!$A:$Y,N$1,FALSE),"-")</f>
        <v>74.453000000000003</v>
      </c>
      <c r="O41" s="46">
        <f>IFERROR(VLOOKUP($A41,Data!$A:$Y,O$1,FALSE),"-")</f>
        <v>-1.413</v>
      </c>
      <c r="P41" s="46">
        <f>IFERROR(VLOOKUP($A41,Data!$A:$Y,P$1,FALSE),"-")</f>
        <v>38.536000000000001</v>
      </c>
      <c r="Q41" s="46">
        <f>IFERROR(VLOOKUP($A41,Data!$A:$Y,Q$1,FALSE),"-")</f>
        <v>41.814</v>
      </c>
      <c r="R41" s="41">
        <f>IFERROR(VLOOKUP($A41,Data!$A:$Y,R$1,FALSE),"-")</f>
        <v>217349830.61300001</v>
      </c>
      <c r="S41" s="44">
        <f>IFERROR(VLOOKUP($A41,Data!$A:$Y,S$1,FALSE)/100,"-")</f>
        <v>-5.8400000000000001E-2</v>
      </c>
      <c r="T41" s="45">
        <f>IFERROR(VLOOKUP($A41,Data!$A:$Y,T$1,FALSE),"-")</f>
        <v>5662165.4510000004</v>
      </c>
      <c r="U41" s="44">
        <f>IFERROR(VLOOKUP($A41,Data!$A:$Y,U$1,FALSE)/100,"-")</f>
        <v>-7.7869999999999995E-2</v>
      </c>
      <c r="V41" s="43">
        <f>IFERROR(VLOOKUP($A41,Data!$A:$Y,W$1,FALSE),"-")</f>
        <v>38.386000000000003</v>
      </c>
      <c r="W41" s="42">
        <f>IFERROR(VLOOKUP($A41,Data!$A:$Y,W$1,FALSE)/4,"-")</f>
        <v>9.5965000000000007</v>
      </c>
      <c r="X41" s="42">
        <f>IFERROR(VLOOKUP($A41,Data!$A:$Y,Y$1,FALSE),"-")</f>
        <v>0.79300000000000004</v>
      </c>
      <c r="Y41" s="47">
        <f>IFERROR(VLOOKUP($A41,Data!$A:$Y,Y$1,FALSE)/4,"-")</f>
        <v>0.19825000000000001</v>
      </c>
      <c r="Z41" s="46">
        <f>IFERROR(VLOOKUP($A41,Data!$A:$Y,Z$1,FALSE),"-")</f>
        <v>74.025000000000006</v>
      </c>
      <c r="AA41" s="46">
        <f>IFERROR(VLOOKUP($A41,Data!$A:$Y,AA$1,FALSE),"-")</f>
        <v>-1.4550000000000001</v>
      </c>
      <c r="AB41" s="46">
        <f>IFERROR(VLOOKUP($A41,Data!$A:$Y,AB$1,FALSE),"-")</f>
        <v>38.994999999999997</v>
      </c>
      <c r="AC41" s="46">
        <f>IFERROR(VLOOKUP($A41,Data!$A:$Y,AC$1,FALSE),"-")</f>
        <v>42.289000000000001</v>
      </c>
      <c r="AD41" s="9"/>
      <c r="AE41" s="9"/>
      <c r="AF41" s="9"/>
    </row>
    <row r="42" spans="1:32" x14ac:dyDescent="0.35">
      <c r="A42" s="7" t="str">
        <f t="shared" si="0"/>
        <v>Total US - All Nielsen Measured OutletsCider Pear Flavor NATIONAL BRANDS</v>
      </c>
      <c r="B42" s="1" t="str">
        <f t="shared" si="2"/>
        <v>Total US - All Nielsen Measured Outlets</v>
      </c>
      <c r="C42" s="6" t="s">
        <v>36</v>
      </c>
      <c r="D42" s="94"/>
      <c r="E42" s="19" t="s">
        <v>33</v>
      </c>
      <c r="F42" s="41">
        <f>IFERROR(VLOOKUP($A42,Data!$A:$Y,F$1,FALSE),"-")</f>
        <v>298391.74800000002</v>
      </c>
      <c r="G42" s="44">
        <f>IFERROR(VLOOKUP($A42,Data!$A:$Y,G$1,FALSE)/100,"-")</f>
        <v>-0.61670000000000003</v>
      </c>
      <c r="H42" s="45">
        <f>IFERROR(VLOOKUP($A42,Data!$A:$Y,H$1,FALSE),"-")</f>
        <v>7150.1459999999997</v>
      </c>
      <c r="I42" s="44">
        <f>IFERROR(VLOOKUP($A42,Data!$A:$Y,I$1,FALSE)/100,"-")</f>
        <v>-0.62624999999999997</v>
      </c>
      <c r="J42" s="43">
        <f>IFERROR(VLOOKUP($A42,Data!$A:$Y,K$1,FALSE),"-")</f>
        <v>41.731999999999999</v>
      </c>
      <c r="K42" s="42">
        <f>IFERROR(VLOOKUP($A42,Data!$A:$Y,K$1,FALSE)/4,"-")</f>
        <v>10.433</v>
      </c>
      <c r="L42" s="42">
        <f>IFERROR(VLOOKUP($A42,Data!$A:$Y,M$1,FALSE),"-")</f>
        <v>1.0389999999999999</v>
      </c>
      <c r="M42" s="42">
        <f>IFERROR(VLOOKUP($A42,Data!$A:$Y,M$1,FALSE)/4,"-")</f>
        <v>0.25974999999999998</v>
      </c>
      <c r="N42" s="46">
        <f>IFERROR(VLOOKUP($A42,Data!$A:$Y,N$1,FALSE),"-")</f>
        <v>1.4850000000000001</v>
      </c>
      <c r="O42" s="46">
        <f>IFERROR(VLOOKUP($A42,Data!$A:$Y,O$1,FALSE),"-")</f>
        <v>-2.0819999999999999</v>
      </c>
      <c r="P42" s="46">
        <f>IFERROR(VLOOKUP($A42,Data!$A:$Y,P$1,FALSE),"-")</f>
        <v>0.216</v>
      </c>
      <c r="Q42" s="46">
        <f>IFERROR(VLOOKUP($A42,Data!$A:$Y,Q$1,FALSE),"-")</f>
        <v>0.219</v>
      </c>
      <c r="R42" s="41">
        <f>IFERROR(VLOOKUP($A42,Data!$A:$Y,R$1,FALSE),"-")</f>
        <v>2086834.6129999999</v>
      </c>
      <c r="S42" s="44">
        <f>IFERROR(VLOOKUP($A42,Data!$A:$Y,S$1,FALSE)/100,"-")</f>
        <v>-0.43798999999999999</v>
      </c>
      <c r="T42" s="45">
        <f>IFERROR(VLOOKUP($A42,Data!$A:$Y,T$1,FALSE),"-")</f>
        <v>51083.641000000003</v>
      </c>
      <c r="U42" s="44">
        <f>IFERROR(VLOOKUP($A42,Data!$A:$Y,U$1,FALSE)/100,"-")</f>
        <v>-0.44781999999999994</v>
      </c>
      <c r="V42" s="43">
        <f>IFERROR(VLOOKUP($A42,Data!$A:$Y,W$1,FALSE),"-")</f>
        <v>40.850999999999999</v>
      </c>
      <c r="W42" s="42">
        <f>IFERROR(VLOOKUP($A42,Data!$A:$Y,W$1,FALSE)/4,"-")</f>
        <v>10.21275</v>
      </c>
      <c r="X42" s="42">
        <f>IFERROR(VLOOKUP($A42,Data!$A:$Y,Y$1,FALSE),"-")</f>
        <v>0.71399999999999997</v>
      </c>
      <c r="Y42" s="47">
        <f>IFERROR(VLOOKUP($A42,Data!$A:$Y,Y$1,FALSE)/4,"-")</f>
        <v>0.17849999999999999</v>
      </c>
      <c r="Z42" s="46">
        <f>IFERROR(VLOOKUP($A42,Data!$A:$Y,Z$1,FALSE),"-")</f>
        <v>2.4009999999999998</v>
      </c>
      <c r="AA42" s="46">
        <f>IFERROR(VLOOKUP($A42,Data!$A:$Y,AA$1,FALSE),"-")</f>
        <v>-2.4180000000000001</v>
      </c>
      <c r="AB42" s="46">
        <f>IFERROR(VLOOKUP($A42,Data!$A:$Y,AB$1,FALSE),"-")</f>
        <v>0.374</v>
      </c>
      <c r="AC42" s="46">
        <f>IFERROR(VLOOKUP($A42,Data!$A:$Y,AC$1,FALSE),"-")</f>
        <v>0.38200000000000001</v>
      </c>
      <c r="AD42" s="9"/>
      <c r="AE42" s="9"/>
      <c r="AF42" s="9"/>
    </row>
    <row r="43" spans="1:32" s="49" customFormat="1" x14ac:dyDescent="0.35">
      <c r="A43" s="7" t="str">
        <f t="shared" si="0"/>
        <v>Total US - All Nielsen Measured OutletsCider Pineapple Flavor NATIONAL BRANDS</v>
      </c>
      <c r="B43" s="49" t="str">
        <f t="shared" si="2"/>
        <v>Total US - All Nielsen Measured Outlets</v>
      </c>
      <c r="C43" s="6" t="s">
        <v>124</v>
      </c>
      <c r="D43" s="94"/>
      <c r="E43" s="19" t="s">
        <v>116</v>
      </c>
      <c r="F43" s="41">
        <f>IFERROR(VLOOKUP($A43,Data!$A:$Y,F$1,FALSE),"-")</f>
        <v>78358.797000000006</v>
      </c>
      <c r="G43" s="44">
        <f>IFERROR(VLOOKUP($A43,Data!$A:$Y,G$1,FALSE)/100,"-")</f>
        <v>-0.37621000000000004</v>
      </c>
      <c r="H43" s="45">
        <f>IFERROR(VLOOKUP($A43,Data!$A:$Y,H$1,FALSE),"-")</f>
        <v>1710.279</v>
      </c>
      <c r="I43" s="44">
        <f>IFERROR(VLOOKUP($A43,Data!$A:$Y,I$1,FALSE)/100,"-")</f>
        <v>-0.34125999999999995</v>
      </c>
      <c r="J43" s="43">
        <f>IFERROR(VLOOKUP($A43,Data!$A:$Y,K$1,FALSE),"-")</f>
        <v>45.816000000000003</v>
      </c>
      <c r="K43" s="42">
        <f>IFERROR(VLOOKUP($A43,Data!$A:$Y,K$1,FALSE)/4,"-")</f>
        <v>11.454000000000001</v>
      </c>
      <c r="L43" s="42">
        <f>IFERROR(VLOOKUP($A43,Data!$A:$Y,M$1,FALSE),"-")</f>
        <v>-2.5680000000000001</v>
      </c>
      <c r="M43" s="42">
        <f>IFERROR(VLOOKUP($A43,Data!$A:$Y,M$1,FALSE)/4,"-")</f>
        <v>-0.64200000000000002</v>
      </c>
      <c r="N43" s="46">
        <f>IFERROR(VLOOKUP($A43,Data!$A:$Y,N$1,FALSE),"-")</f>
        <v>0.39100000000000001</v>
      </c>
      <c r="O43" s="46">
        <f>IFERROR(VLOOKUP($A43,Data!$A:$Y,O$1,FALSE),"-")</f>
        <v>-5.7000000000000002E-2</v>
      </c>
      <c r="P43" s="46">
        <f>IFERROR(VLOOKUP($A43,Data!$A:$Y,P$1,FALSE),"-")</f>
        <v>5.7000000000000002E-2</v>
      </c>
      <c r="Q43" s="46">
        <f>IFERROR(VLOOKUP($A43,Data!$A:$Y,Q$1,FALSE),"-")</f>
        <v>5.1999999999999998E-2</v>
      </c>
      <c r="R43" s="41">
        <f>IFERROR(VLOOKUP($A43,Data!$A:$Y,R$1,FALSE),"-")</f>
        <v>326872.76299999998</v>
      </c>
      <c r="S43" s="44">
        <f>IFERROR(VLOOKUP($A43,Data!$A:$Y,S$1,FALSE)/100,"-")</f>
        <v>-0.19644999999999999</v>
      </c>
      <c r="T43" s="45">
        <f>IFERROR(VLOOKUP($A43,Data!$A:$Y,T$1,FALSE),"-")</f>
        <v>7163.241</v>
      </c>
      <c r="U43" s="44">
        <f>IFERROR(VLOOKUP($A43,Data!$A:$Y,U$1,FALSE)/100,"-")</f>
        <v>-0.16414000000000001</v>
      </c>
      <c r="V43" s="43">
        <f>IFERROR(VLOOKUP($A43,Data!$A:$Y,W$1,FALSE),"-")</f>
        <v>45.631999999999998</v>
      </c>
      <c r="W43" s="42">
        <f>IFERROR(VLOOKUP($A43,Data!$A:$Y,W$1,FALSE)/4,"-")</f>
        <v>11.407999999999999</v>
      </c>
      <c r="X43" s="42">
        <f>IFERROR(VLOOKUP($A43,Data!$A:$Y,Y$1,FALSE),"-")</f>
        <v>-1.835</v>
      </c>
      <c r="Y43" s="47">
        <f>IFERROR(VLOOKUP($A43,Data!$A:$Y,Y$1,FALSE)/4,"-")</f>
        <v>-0.45874999999999999</v>
      </c>
      <c r="Z43" s="46">
        <f>IFERROR(VLOOKUP($A43,Data!$A:$Y,Z$1,FALSE),"-")</f>
        <v>0.4</v>
      </c>
      <c r="AA43" s="46">
        <f>IFERROR(VLOOKUP($A43,Data!$A:$Y,AA$1,FALSE),"-")</f>
        <v>-2.1999999999999999E-2</v>
      </c>
      <c r="AB43" s="46">
        <f>IFERROR(VLOOKUP($A43,Data!$A:$Y,AB$1,FALSE),"-")</f>
        <v>5.8999999999999997E-2</v>
      </c>
      <c r="AC43" s="46">
        <f>IFERROR(VLOOKUP($A43,Data!$A:$Y,AC$1,FALSE),"-")</f>
        <v>5.3999999999999999E-2</v>
      </c>
      <c r="AD43" s="9"/>
      <c r="AE43" s="9"/>
      <c r="AF43" s="9"/>
    </row>
    <row r="44" spans="1:32" s="49" customFormat="1" x14ac:dyDescent="0.35">
      <c r="A44" s="7" t="str">
        <f t="shared" si="0"/>
        <v>Total US - All Nielsen Measured OutletsCider Rose Flavor NATIONAL BRANDS</v>
      </c>
      <c r="B44" s="49" t="str">
        <f t="shared" si="2"/>
        <v>Total US - All Nielsen Measured Outlets</v>
      </c>
      <c r="C44" s="6" t="s">
        <v>125</v>
      </c>
      <c r="D44" s="94"/>
      <c r="E44" s="19" t="s">
        <v>117</v>
      </c>
      <c r="F44" s="41">
        <f>IFERROR(VLOOKUP($A44,Data!$A:$Y,F$1,FALSE),"-")</f>
        <v>1363774.82</v>
      </c>
      <c r="G44" s="44">
        <f>IFERROR(VLOOKUP($A44,Data!$A:$Y,G$1,FALSE)/100,"-")</f>
        <v>-0.82855999999999996</v>
      </c>
      <c r="H44" s="45">
        <f>IFERROR(VLOOKUP($A44,Data!$A:$Y,H$1,FALSE),"-")</f>
        <v>32597.363000000001</v>
      </c>
      <c r="I44" s="44">
        <f>IFERROR(VLOOKUP($A44,Data!$A:$Y,I$1,FALSE)/100,"-")</f>
        <v>-0.83992</v>
      </c>
      <c r="J44" s="43">
        <f>IFERROR(VLOOKUP($A44,Data!$A:$Y,K$1,FALSE),"-")</f>
        <v>41.837000000000003</v>
      </c>
      <c r="K44" s="42">
        <f>IFERROR(VLOOKUP($A44,Data!$A:$Y,K$1,FALSE)/4,"-")</f>
        <v>10.459250000000001</v>
      </c>
      <c r="L44" s="42">
        <f>IFERROR(VLOOKUP($A44,Data!$A:$Y,M$1,FALSE),"-")</f>
        <v>2.7719999999999998</v>
      </c>
      <c r="M44" s="42">
        <f>IFERROR(VLOOKUP($A44,Data!$A:$Y,M$1,FALSE)/4,"-")</f>
        <v>0.69299999999999995</v>
      </c>
      <c r="N44" s="46">
        <f>IFERROR(VLOOKUP($A44,Data!$A:$Y,N$1,FALSE),"-")</f>
        <v>4.9320000000000004</v>
      </c>
      <c r="O44" s="46">
        <f>IFERROR(VLOOKUP($A44,Data!$A:$Y,O$1,FALSE),"-")</f>
        <v>-35.487000000000002</v>
      </c>
      <c r="P44" s="46">
        <f>IFERROR(VLOOKUP($A44,Data!$A:$Y,P$1,FALSE),"-")</f>
        <v>0.98599999999999999</v>
      </c>
      <c r="Q44" s="46">
        <f>IFERROR(VLOOKUP($A44,Data!$A:$Y,Q$1,FALSE),"-")</f>
        <v>0.998</v>
      </c>
      <c r="R44" s="41">
        <f>IFERROR(VLOOKUP($A44,Data!$A:$Y,R$1,FALSE),"-")</f>
        <v>14342066.512</v>
      </c>
      <c r="S44" s="44">
        <f>IFERROR(VLOOKUP($A44,Data!$A:$Y,S$1,FALSE)/100,"-")</f>
        <v>-0.61329999999999996</v>
      </c>
      <c r="T44" s="45">
        <f>IFERROR(VLOOKUP($A44,Data!$A:$Y,T$1,FALSE),"-")</f>
        <v>353885.255</v>
      </c>
      <c r="U44" s="44">
        <f>IFERROR(VLOOKUP($A44,Data!$A:$Y,U$1,FALSE)/100,"-")</f>
        <v>-0.63319999999999999</v>
      </c>
      <c r="V44" s="43">
        <f>IFERROR(VLOOKUP($A44,Data!$A:$Y,W$1,FALSE),"-")</f>
        <v>40.527000000000001</v>
      </c>
      <c r="W44" s="42">
        <f>IFERROR(VLOOKUP($A44,Data!$A:$Y,W$1,FALSE)/4,"-")</f>
        <v>10.13175</v>
      </c>
      <c r="X44" s="42">
        <f>IFERROR(VLOOKUP($A44,Data!$A:$Y,Y$1,FALSE),"-")</f>
        <v>2.085</v>
      </c>
      <c r="Y44" s="47">
        <f>IFERROR(VLOOKUP($A44,Data!$A:$Y,Y$1,FALSE)/4,"-")</f>
        <v>0.52124999999999999</v>
      </c>
      <c r="Z44" s="46">
        <f>IFERROR(VLOOKUP($A44,Data!$A:$Y,Z$1,FALSE),"-")</f>
        <v>19.93</v>
      </c>
      <c r="AA44" s="46">
        <f>IFERROR(VLOOKUP($A44,Data!$A:$Y,AA$1,FALSE),"-")</f>
        <v>-31.016999999999999</v>
      </c>
      <c r="AB44" s="46">
        <f>IFERROR(VLOOKUP($A44,Data!$A:$Y,AB$1,FALSE),"-")</f>
        <v>2.573</v>
      </c>
      <c r="AC44" s="46">
        <f>IFERROR(VLOOKUP($A44,Data!$A:$Y,AC$1,FALSE),"-")</f>
        <v>2.6429999999999998</v>
      </c>
      <c r="AD44" s="9"/>
      <c r="AE44" s="9"/>
      <c r="AF44" s="9"/>
    </row>
    <row r="45" spans="1:32" s="49" customFormat="1" x14ac:dyDescent="0.35">
      <c r="A45" s="7" t="str">
        <f t="shared" si="0"/>
        <v>Total US - All Nielsen Measured OutletsCider Cherry Flavor NATIONAL BRANDS</v>
      </c>
      <c r="B45" s="49" t="str">
        <f t="shared" si="2"/>
        <v>Total US - All Nielsen Measured Outlets</v>
      </c>
      <c r="C45" s="6" t="s">
        <v>126</v>
      </c>
      <c r="D45" s="94"/>
      <c r="E45" s="19" t="s">
        <v>118</v>
      </c>
      <c r="F45" s="41">
        <f>IFERROR(VLOOKUP($A45,Data!$A:$Y,F$1,FALSE),"-")</f>
        <v>8702.2900000000009</v>
      </c>
      <c r="G45" s="44">
        <f>IFERROR(VLOOKUP($A45,Data!$A:$Y,G$1,FALSE)/100,"-")</f>
        <v>-0.89502999999999999</v>
      </c>
      <c r="H45" s="45">
        <f>IFERROR(VLOOKUP($A45,Data!$A:$Y,H$1,FALSE),"-")</f>
        <v>206.471</v>
      </c>
      <c r="I45" s="44">
        <f>IFERROR(VLOOKUP($A45,Data!$A:$Y,I$1,FALSE)/100,"-")</f>
        <v>-0.90239000000000003</v>
      </c>
      <c r="J45" s="43">
        <f>IFERROR(VLOOKUP($A45,Data!$A:$Y,K$1,FALSE),"-")</f>
        <v>42.148000000000003</v>
      </c>
      <c r="K45" s="42">
        <f>IFERROR(VLOOKUP($A45,Data!$A:$Y,K$1,FALSE)/4,"-")</f>
        <v>10.537000000000001</v>
      </c>
      <c r="L45" s="42">
        <f>IFERROR(VLOOKUP($A45,Data!$A:$Y,M$1,FALSE),"-")</f>
        <v>2.9540000000000002</v>
      </c>
      <c r="M45" s="42">
        <f>IFERROR(VLOOKUP($A45,Data!$A:$Y,M$1,FALSE)/4,"-")</f>
        <v>0.73850000000000005</v>
      </c>
      <c r="N45" s="46">
        <f>IFERROR(VLOOKUP($A45,Data!$A:$Y,N$1,FALSE),"-")</f>
        <v>7.4999999999999997E-2</v>
      </c>
      <c r="O45" s="46">
        <f>IFERROR(VLOOKUP($A45,Data!$A:$Y,O$1,FALSE),"-")</f>
        <v>-0.52200000000000002</v>
      </c>
      <c r="P45" s="46">
        <f>IFERROR(VLOOKUP($A45,Data!$A:$Y,P$1,FALSE),"-")</f>
        <v>6.0000000000000001E-3</v>
      </c>
      <c r="Q45" s="46">
        <f>IFERROR(VLOOKUP($A45,Data!$A:$Y,Q$1,FALSE),"-")</f>
        <v>6.0000000000000001E-3</v>
      </c>
      <c r="R45" s="41">
        <f>IFERROR(VLOOKUP($A45,Data!$A:$Y,R$1,FALSE),"-")</f>
        <v>221506.12100000001</v>
      </c>
      <c r="S45" s="44">
        <f>IFERROR(VLOOKUP($A45,Data!$A:$Y,S$1,FALSE)/100,"-")</f>
        <v>-0.37060999999999999</v>
      </c>
      <c r="T45" s="45">
        <f>IFERROR(VLOOKUP($A45,Data!$A:$Y,T$1,FALSE),"-")</f>
        <v>5624.7870000000003</v>
      </c>
      <c r="U45" s="44">
        <f>IFERROR(VLOOKUP($A45,Data!$A:$Y,U$1,FALSE)/100,"-")</f>
        <v>-0.3901</v>
      </c>
      <c r="V45" s="43">
        <f>IFERROR(VLOOKUP($A45,Data!$A:$Y,W$1,FALSE),"-")</f>
        <v>39.380000000000003</v>
      </c>
      <c r="W45" s="42">
        <f>IFERROR(VLOOKUP($A45,Data!$A:$Y,W$1,FALSE)/4,"-")</f>
        <v>9.8450000000000006</v>
      </c>
      <c r="X45" s="42">
        <f>IFERROR(VLOOKUP($A45,Data!$A:$Y,Y$1,FALSE),"-")</f>
        <v>1.2190000000000001</v>
      </c>
      <c r="Y45" s="47">
        <f>IFERROR(VLOOKUP($A45,Data!$A:$Y,Y$1,FALSE)/4,"-")</f>
        <v>0.30475000000000002</v>
      </c>
      <c r="Z45" s="46">
        <f>IFERROR(VLOOKUP($A45,Data!$A:$Y,Z$1,FALSE),"-")</f>
        <v>0.41399999999999998</v>
      </c>
      <c r="AA45" s="46">
        <f>IFERROR(VLOOKUP($A45,Data!$A:$Y,AA$1,FALSE),"-")</f>
        <v>-0.29199999999999998</v>
      </c>
      <c r="AB45" s="46">
        <f>IFERROR(VLOOKUP($A45,Data!$A:$Y,AB$1,FALSE),"-")</f>
        <v>0.04</v>
      </c>
      <c r="AC45" s="46">
        <f>IFERROR(VLOOKUP($A45,Data!$A:$Y,AC$1,FALSE),"-")</f>
        <v>4.2000000000000003E-2</v>
      </c>
      <c r="AD45" s="9"/>
      <c r="AE45" s="9"/>
      <c r="AF45" s="9"/>
    </row>
    <row r="46" spans="1:32" s="49" customFormat="1" x14ac:dyDescent="0.35">
      <c r="A46" s="7" t="str">
        <f t="shared" si="0"/>
        <v>Total US - All Nielsen Measured OutletsCider - Hopped NATIONAL BRANDS</v>
      </c>
      <c r="B46" s="49" t="str">
        <f t="shared" si="2"/>
        <v>Total US - All Nielsen Measured Outlets</v>
      </c>
      <c r="C46" s="6" t="s">
        <v>127</v>
      </c>
      <c r="D46" s="94"/>
      <c r="E46" s="48" t="s">
        <v>120</v>
      </c>
      <c r="F46" s="41" t="str">
        <f>IFERROR(VLOOKUP($A46,Data!$A:$Y,F$1,FALSE),"-")</f>
        <v>-</v>
      </c>
      <c r="G46" s="44" t="str">
        <f>IFERROR(VLOOKUP($A46,Data!$A:$Y,G$1,FALSE)/100,"-")</f>
        <v>-</v>
      </c>
      <c r="H46" s="45" t="str">
        <f>IFERROR(VLOOKUP($A46,Data!$A:$Y,H$1,FALSE),"-")</f>
        <v>-</v>
      </c>
      <c r="I46" s="44" t="str">
        <f>IFERROR(VLOOKUP($A46,Data!$A:$Y,I$1,FALSE)/100,"-")</f>
        <v>-</v>
      </c>
      <c r="J46" s="43" t="str">
        <f>IFERROR(VLOOKUP($A46,Data!$A:$Y,K$1,FALSE),"-")</f>
        <v>-</v>
      </c>
      <c r="K46" s="42" t="str">
        <f>IFERROR(VLOOKUP($A46,Data!$A:$Y,K$1,FALSE)/4,"-")</f>
        <v>-</v>
      </c>
      <c r="L46" s="42" t="str">
        <f>IFERROR(VLOOKUP($A46,Data!$A:$Y,M$1,FALSE),"-")</f>
        <v>-</v>
      </c>
      <c r="M46" s="42" t="str">
        <f>IFERROR(VLOOKUP($A46,Data!$A:$Y,M$1,FALSE)/4,"-")</f>
        <v>-</v>
      </c>
      <c r="N46" s="46" t="str">
        <f>IFERROR(VLOOKUP($A46,Data!$A:$Y,N$1,FALSE),"-")</f>
        <v>-</v>
      </c>
      <c r="O46" s="46" t="str">
        <f>IFERROR(VLOOKUP($A46,Data!$A:$Y,O$1,FALSE),"-")</f>
        <v>-</v>
      </c>
      <c r="P46" s="46" t="str">
        <f>IFERROR(VLOOKUP($A46,Data!$A:$Y,P$1,FALSE),"-")</f>
        <v>-</v>
      </c>
      <c r="Q46" s="46" t="str">
        <f>IFERROR(VLOOKUP($A46,Data!$A:$Y,Q$1,FALSE),"-")</f>
        <v>-</v>
      </c>
      <c r="R46" s="41" t="str">
        <f>IFERROR(VLOOKUP($A46,Data!$A:$Y,R$1,FALSE),"-")</f>
        <v>-</v>
      </c>
      <c r="S46" s="44" t="str">
        <f>IFERROR(VLOOKUP($A46,Data!$A:$Y,S$1,FALSE)/100,"-")</f>
        <v>-</v>
      </c>
      <c r="T46" s="45" t="str">
        <f>IFERROR(VLOOKUP($A46,Data!$A:$Y,T$1,FALSE),"-")</f>
        <v>-</v>
      </c>
      <c r="U46" s="44" t="str">
        <f>IFERROR(VLOOKUP($A46,Data!$A:$Y,U$1,FALSE)/100,"-")</f>
        <v>-</v>
      </c>
      <c r="V46" s="43" t="str">
        <f>IFERROR(VLOOKUP($A46,Data!$A:$Y,W$1,FALSE),"-")</f>
        <v>-</v>
      </c>
      <c r="W46" s="42" t="str">
        <f>IFERROR(VLOOKUP($A46,Data!$A:$Y,W$1,FALSE)/4,"-")</f>
        <v>-</v>
      </c>
      <c r="X46" s="42" t="str">
        <f>IFERROR(VLOOKUP($A46,Data!$A:$Y,Y$1,FALSE),"-")</f>
        <v>-</v>
      </c>
      <c r="Y46" s="47" t="str">
        <f>IFERROR(VLOOKUP($A46,Data!$A:$Y,Y$1,FALSE)/4,"-")</f>
        <v>-</v>
      </c>
      <c r="Z46" s="46" t="str">
        <f>IFERROR(VLOOKUP($A46,Data!$A:$Y,Z$1,FALSE),"-")</f>
        <v>-</v>
      </c>
      <c r="AA46" s="46" t="str">
        <f>IFERROR(VLOOKUP($A46,Data!$A:$Y,AA$1,FALSE),"-")</f>
        <v>-</v>
      </c>
      <c r="AB46" s="46" t="str">
        <f>IFERROR(VLOOKUP($A46,Data!$A:$Y,AB$1,FALSE),"-")</f>
        <v>-</v>
      </c>
      <c r="AC46" s="46" t="str">
        <f>IFERROR(VLOOKUP($A46,Data!$A:$Y,AC$1,FALSE),"-")</f>
        <v>-</v>
      </c>
      <c r="AD46" s="9"/>
      <c r="AE46" s="9"/>
      <c r="AF46" s="9"/>
    </row>
    <row r="47" spans="1:32" s="49" customFormat="1" x14ac:dyDescent="0.35">
      <c r="A47" s="7" t="str">
        <f t="shared" si="0"/>
        <v>Total US - All Nielsen Measured OutletsCider - Botanical NATIONAL BRANDS</v>
      </c>
      <c r="B47" s="49" t="str">
        <f t="shared" si="2"/>
        <v>Total US - All Nielsen Measured Outlets</v>
      </c>
      <c r="C47" s="6" t="s">
        <v>128</v>
      </c>
      <c r="D47" s="94"/>
      <c r="E47" s="48" t="s">
        <v>119</v>
      </c>
      <c r="F47" s="41" t="str">
        <f>IFERROR(VLOOKUP($A47,Data!$A:$Y,F$1,FALSE),"-")</f>
        <v>-</v>
      </c>
      <c r="G47" s="44" t="str">
        <f>IFERROR(VLOOKUP($A47,Data!$A:$Y,G$1,FALSE)/100,"-")</f>
        <v>-</v>
      </c>
      <c r="H47" s="45" t="str">
        <f>IFERROR(VLOOKUP($A47,Data!$A:$Y,H$1,FALSE),"-")</f>
        <v>-</v>
      </c>
      <c r="I47" s="44" t="str">
        <f>IFERROR(VLOOKUP($A47,Data!$A:$Y,I$1,FALSE)/100,"-")</f>
        <v>-</v>
      </c>
      <c r="J47" s="43" t="str">
        <f>IFERROR(VLOOKUP($A47,Data!$A:$Y,K$1,FALSE),"-")</f>
        <v>-</v>
      </c>
      <c r="K47" s="42" t="str">
        <f>IFERROR(VLOOKUP($A47,Data!$A:$Y,K$1,FALSE)/4,"-")</f>
        <v>-</v>
      </c>
      <c r="L47" s="42" t="str">
        <f>IFERROR(VLOOKUP($A47,Data!$A:$Y,M$1,FALSE),"-")</f>
        <v>-</v>
      </c>
      <c r="M47" s="42" t="str">
        <f>IFERROR(VLOOKUP($A47,Data!$A:$Y,M$1,FALSE)/4,"-")</f>
        <v>-</v>
      </c>
      <c r="N47" s="46" t="str">
        <f>IFERROR(VLOOKUP($A47,Data!$A:$Y,N$1,FALSE),"-")</f>
        <v>-</v>
      </c>
      <c r="O47" s="46" t="str">
        <f>IFERROR(VLOOKUP($A47,Data!$A:$Y,O$1,FALSE),"-")</f>
        <v>-</v>
      </c>
      <c r="P47" s="46" t="str">
        <f>IFERROR(VLOOKUP($A47,Data!$A:$Y,P$1,FALSE),"-")</f>
        <v>-</v>
      </c>
      <c r="Q47" s="46" t="str">
        <f>IFERROR(VLOOKUP($A47,Data!$A:$Y,Q$1,FALSE),"-")</f>
        <v>-</v>
      </c>
      <c r="R47" s="41" t="str">
        <f>IFERROR(VLOOKUP($A47,Data!$A:$Y,R$1,FALSE),"-")</f>
        <v>-</v>
      </c>
      <c r="S47" s="44" t="str">
        <f>IFERROR(VLOOKUP($A47,Data!$A:$Y,S$1,FALSE)/100,"-")</f>
        <v>-</v>
      </c>
      <c r="T47" s="45" t="str">
        <f>IFERROR(VLOOKUP($A47,Data!$A:$Y,T$1,FALSE),"-")</f>
        <v>-</v>
      </c>
      <c r="U47" s="44" t="str">
        <f>IFERROR(VLOOKUP($A47,Data!$A:$Y,U$1,FALSE)/100,"-")</f>
        <v>-</v>
      </c>
      <c r="V47" s="43" t="str">
        <f>IFERROR(VLOOKUP($A47,Data!$A:$Y,W$1,FALSE),"-")</f>
        <v>-</v>
      </c>
      <c r="W47" s="42" t="str">
        <f>IFERROR(VLOOKUP($A47,Data!$A:$Y,W$1,FALSE)/4,"-")</f>
        <v>-</v>
      </c>
      <c r="X47" s="42" t="str">
        <f>IFERROR(VLOOKUP($A47,Data!$A:$Y,Y$1,FALSE),"-")</f>
        <v>-</v>
      </c>
      <c r="Y47" s="47" t="str">
        <f>IFERROR(VLOOKUP($A47,Data!$A:$Y,Y$1,FALSE)/4,"-")</f>
        <v>-</v>
      </c>
      <c r="Z47" s="46" t="str">
        <f>IFERROR(VLOOKUP($A47,Data!$A:$Y,Z$1,FALSE),"-")</f>
        <v>-</v>
      </c>
      <c r="AA47" s="46" t="str">
        <f>IFERROR(VLOOKUP($A47,Data!$A:$Y,AA$1,FALSE),"-")</f>
        <v>-</v>
      </c>
      <c r="AB47" s="46" t="str">
        <f>IFERROR(VLOOKUP($A47,Data!$A:$Y,AB$1,FALSE),"-")</f>
        <v>-</v>
      </c>
      <c r="AC47" s="46" t="str">
        <f>IFERROR(VLOOKUP($A47,Data!$A:$Y,AC$1,FALSE),"-")</f>
        <v>-</v>
      </c>
      <c r="AD47" s="9"/>
      <c r="AE47" s="9"/>
      <c r="AF47" s="9"/>
    </row>
    <row r="48" spans="1:32" s="49" customFormat="1" ht="26" x14ac:dyDescent="0.35">
      <c r="A48" s="7" t="str">
        <f t="shared" si="0"/>
        <v>Total US - All Nielsen Measured OutletsCider - Spiced and Blends NATIONAL BRANDS</v>
      </c>
      <c r="B48" s="49" t="str">
        <f t="shared" si="2"/>
        <v>Total US - All Nielsen Measured Outlets</v>
      </c>
      <c r="C48" s="6" t="s">
        <v>129</v>
      </c>
      <c r="D48" s="94"/>
      <c r="E48" s="48" t="s">
        <v>121</v>
      </c>
      <c r="F48" s="41">
        <f>IFERROR(VLOOKUP($A48,Data!$A:$Y,F$1,FALSE),"-")</f>
        <v>11332.867</v>
      </c>
      <c r="G48" s="44">
        <f>IFERROR(VLOOKUP($A48,Data!$A:$Y,G$1,FALSE)/100,"-")</f>
        <v>-0.36621999999999999</v>
      </c>
      <c r="H48" s="45">
        <f>IFERROR(VLOOKUP($A48,Data!$A:$Y,H$1,FALSE),"-")</f>
        <v>259.548</v>
      </c>
      <c r="I48" s="44">
        <f>IFERROR(VLOOKUP($A48,Data!$A:$Y,I$1,FALSE)/100,"-")</f>
        <v>-0.42055999999999999</v>
      </c>
      <c r="J48" s="43">
        <f>IFERROR(VLOOKUP($A48,Data!$A:$Y,K$1,FALSE),"-")</f>
        <v>43.664000000000001</v>
      </c>
      <c r="K48" s="42">
        <f>IFERROR(VLOOKUP($A48,Data!$A:$Y,K$1,FALSE)/4,"-")</f>
        <v>10.916</v>
      </c>
      <c r="L48" s="42">
        <f>IFERROR(VLOOKUP($A48,Data!$A:$Y,M$1,FALSE),"-")</f>
        <v>3.7440000000000002</v>
      </c>
      <c r="M48" s="42">
        <f>IFERROR(VLOOKUP($A48,Data!$A:$Y,M$1,FALSE)/4,"-")</f>
        <v>0.93600000000000005</v>
      </c>
      <c r="N48" s="46">
        <f>IFERROR(VLOOKUP($A48,Data!$A:$Y,N$1,FALSE),"-")</f>
        <v>7.0000000000000001E-3</v>
      </c>
      <c r="O48" s="46">
        <f>IFERROR(VLOOKUP($A48,Data!$A:$Y,O$1,FALSE),"-")</f>
        <v>0</v>
      </c>
      <c r="P48" s="46">
        <f>IFERROR(VLOOKUP($A48,Data!$A:$Y,P$1,FALSE),"-")</f>
        <v>8.0000000000000002E-3</v>
      </c>
      <c r="Q48" s="46">
        <f>IFERROR(VLOOKUP($A48,Data!$A:$Y,Q$1,FALSE),"-")</f>
        <v>8.0000000000000002E-3</v>
      </c>
      <c r="R48" s="41">
        <f>IFERROR(VLOOKUP($A48,Data!$A:$Y,R$1,FALSE),"-")</f>
        <v>55234.252999999997</v>
      </c>
      <c r="S48" s="44">
        <f>IFERROR(VLOOKUP($A48,Data!$A:$Y,S$1,FALSE)/100,"-")</f>
        <v>5.8619999999999998E-2</v>
      </c>
      <c r="T48" s="45">
        <f>IFERROR(VLOOKUP($A48,Data!$A:$Y,T$1,FALSE),"-")</f>
        <v>1303.097</v>
      </c>
      <c r="U48" s="44">
        <f>IFERROR(VLOOKUP($A48,Data!$A:$Y,U$1,FALSE)/100,"-")</f>
        <v>3.65E-3</v>
      </c>
      <c r="V48" s="43">
        <f>IFERROR(VLOOKUP($A48,Data!$A:$Y,W$1,FALSE),"-")</f>
        <v>42.387</v>
      </c>
      <c r="W48" s="42">
        <f>IFERROR(VLOOKUP($A48,Data!$A:$Y,W$1,FALSE)/4,"-")</f>
        <v>10.59675</v>
      </c>
      <c r="X48" s="42">
        <f>IFERROR(VLOOKUP($A48,Data!$A:$Y,Y$1,FALSE),"-")</f>
        <v>2.2010000000000001</v>
      </c>
      <c r="Y48" s="47">
        <f>IFERROR(VLOOKUP($A48,Data!$A:$Y,Y$1,FALSE)/4,"-")</f>
        <v>0.55025000000000002</v>
      </c>
      <c r="Z48" s="46">
        <f>IFERROR(VLOOKUP($A48,Data!$A:$Y,Z$1,FALSE),"-")</f>
        <v>7.0000000000000001E-3</v>
      </c>
      <c r="AA48" s="46">
        <f>IFERROR(VLOOKUP($A48,Data!$A:$Y,AA$1,FALSE),"-")</f>
        <v>0</v>
      </c>
      <c r="AB48" s="46">
        <f>IFERROR(VLOOKUP($A48,Data!$A:$Y,AB$1,FALSE),"-")</f>
        <v>0.01</v>
      </c>
      <c r="AC48" s="46">
        <f>IFERROR(VLOOKUP($A48,Data!$A:$Y,AC$1,FALSE),"-")</f>
        <v>0.01</v>
      </c>
      <c r="AD48" s="9"/>
      <c r="AE48" s="9"/>
      <c r="AF48" s="9"/>
    </row>
    <row r="49" spans="1:32" s="49" customFormat="1" ht="26" x14ac:dyDescent="0.35">
      <c r="A49" s="7" t="str">
        <f t="shared" si="0"/>
        <v>Total US - All Nielsen Measured OutletsCider - Berry/Berry Fruit Blends NATIONAL BRANDS</v>
      </c>
      <c r="B49" s="49" t="str">
        <f t="shared" si="2"/>
        <v>Total US - All Nielsen Measured Outlets</v>
      </c>
      <c r="C49" s="6" t="s">
        <v>130</v>
      </c>
      <c r="D49" s="94"/>
      <c r="E49" s="48" t="s">
        <v>122</v>
      </c>
      <c r="F49" s="41">
        <f>IFERROR(VLOOKUP($A49,Data!$A:$Y,F$1,FALSE),"-")</f>
        <v>8702.2900000000009</v>
      </c>
      <c r="G49" s="44">
        <f>IFERROR(VLOOKUP($A49,Data!$A:$Y,G$1,FALSE)/100,"-")</f>
        <v>-0.89502999999999999</v>
      </c>
      <c r="H49" s="45">
        <f>IFERROR(VLOOKUP($A49,Data!$A:$Y,H$1,FALSE),"-")</f>
        <v>206.471</v>
      </c>
      <c r="I49" s="44">
        <f>IFERROR(VLOOKUP($A49,Data!$A:$Y,I$1,FALSE)/100,"-")</f>
        <v>-0.90239000000000003</v>
      </c>
      <c r="J49" s="43">
        <f>IFERROR(VLOOKUP($A49,Data!$A:$Y,K$1,FALSE),"-")</f>
        <v>42.148000000000003</v>
      </c>
      <c r="K49" s="42">
        <f>IFERROR(VLOOKUP($A49,Data!$A:$Y,K$1,FALSE)/4,"-")</f>
        <v>10.537000000000001</v>
      </c>
      <c r="L49" s="42">
        <f>IFERROR(VLOOKUP($A49,Data!$A:$Y,M$1,FALSE),"-")</f>
        <v>2.9540000000000002</v>
      </c>
      <c r="M49" s="42">
        <f>IFERROR(VLOOKUP($A49,Data!$A:$Y,M$1,FALSE)/4,"-")</f>
        <v>0.73850000000000005</v>
      </c>
      <c r="N49" s="46">
        <f>IFERROR(VLOOKUP($A49,Data!$A:$Y,N$1,FALSE),"-")</f>
        <v>7.4999999999999997E-2</v>
      </c>
      <c r="O49" s="46">
        <f>IFERROR(VLOOKUP($A49,Data!$A:$Y,O$1,FALSE),"-")</f>
        <v>-0.52200000000000002</v>
      </c>
      <c r="P49" s="46">
        <f>IFERROR(VLOOKUP($A49,Data!$A:$Y,P$1,FALSE),"-")</f>
        <v>6.0000000000000001E-3</v>
      </c>
      <c r="Q49" s="46">
        <f>IFERROR(VLOOKUP($A49,Data!$A:$Y,Q$1,FALSE),"-")</f>
        <v>6.0000000000000001E-3</v>
      </c>
      <c r="R49" s="41">
        <f>IFERROR(VLOOKUP($A49,Data!$A:$Y,R$1,FALSE),"-")</f>
        <v>221506.12100000001</v>
      </c>
      <c r="S49" s="44">
        <f>IFERROR(VLOOKUP($A49,Data!$A:$Y,S$1,FALSE)/100,"-")</f>
        <v>-0.37060999999999999</v>
      </c>
      <c r="T49" s="45">
        <f>IFERROR(VLOOKUP($A49,Data!$A:$Y,T$1,FALSE),"-")</f>
        <v>5624.7870000000003</v>
      </c>
      <c r="U49" s="44">
        <f>IFERROR(VLOOKUP($A49,Data!$A:$Y,U$1,FALSE)/100,"-")</f>
        <v>-0.3901</v>
      </c>
      <c r="V49" s="43">
        <f>IFERROR(VLOOKUP($A49,Data!$A:$Y,W$1,FALSE),"-")</f>
        <v>39.380000000000003</v>
      </c>
      <c r="W49" s="42">
        <f>IFERROR(VLOOKUP($A49,Data!$A:$Y,W$1,FALSE)/4,"-")</f>
        <v>9.8450000000000006</v>
      </c>
      <c r="X49" s="42">
        <f>IFERROR(VLOOKUP($A49,Data!$A:$Y,Y$1,FALSE),"-")</f>
        <v>1.2190000000000001</v>
      </c>
      <c r="Y49" s="47">
        <f>IFERROR(VLOOKUP($A49,Data!$A:$Y,Y$1,FALSE)/4,"-")</f>
        <v>0.30475000000000002</v>
      </c>
      <c r="Z49" s="46">
        <f>IFERROR(VLOOKUP($A49,Data!$A:$Y,Z$1,FALSE),"-")</f>
        <v>0.41399999999999998</v>
      </c>
      <c r="AA49" s="46">
        <f>IFERROR(VLOOKUP($A49,Data!$A:$Y,AA$1,FALSE),"-")</f>
        <v>-0.29199999999999998</v>
      </c>
      <c r="AB49" s="46">
        <f>IFERROR(VLOOKUP($A49,Data!$A:$Y,AB$1,FALSE),"-")</f>
        <v>0.04</v>
      </c>
      <c r="AC49" s="46">
        <f>IFERROR(VLOOKUP($A49,Data!$A:$Y,AC$1,FALSE),"-")</f>
        <v>4.2000000000000003E-2</v>
      </c>
      <c r="AD49" s="9"/>
      <c r="AE49" s="9"/>
      <c r="AF49" s="9"/>
    </row>
    <row r="50" spans="1:32" s="49" customFormat="1" x14ac:dyDescent="0.35">
      <c r="A50" s="7" t="str">
        <f t="shared" si="0"/>
        <v>Total US - All Nielsen Measured OutletsCider Sours NATIONAL BRANDS</v>
      </c>
      <c r="B50" s="49" t="str">
        <f t="shared" si="2"/>
        <v>Total US - All Nielsen Measured Outlets</v>
      </c>
      <c r="C50" s="6" t="s">
        <v>131</v>
      </c>
      <c r="D50" s="94"/>
      <c r="E50" s="48" t="s">
        <v>123</v>
      </c>
      <c r="F50" s="41" t="str">
        <f>IFERROR(VLOOKUP($A50,Data!$A:$Y,F$1,FALSE),"-")</f>
        <v>-</v>
      </c>
      <c r="G50" s="44" t="str">
        <f>IFERROR(VLOOKUP($A50,Data!$A:$Y,G$1,FALSE)/100,"-")</f>
        <v>-</v>
      </c>
      <c r="H50" s="45" t="str">
        <f>IFERROR(VLOOKUP($A50,Data!$A:$Y,H$1,FALSE),"-")</f>
        <v>-</v>
      </c>
      <c r="I50" s="44" t="str">
        <f>IFERROR(VLOOKUP($A50,Data!$A:$Y,I$1,FALSE)/100,"-")</f>
        <v>-</v>
      </c>
      <c r="J50" s="43" t="str">
        <f>IFERROR(VLOOKUP($A50,Data!$A:$Y,K$1,FALSE),"-")</f>
        <v>-</v>
      </c>
      <c r="K50" s="42" t="str">
        <f>IFERROR(VLOOKUP($A50,Data!$A:$Y,K$1,FALSE)/4,"-")</f>
        <v>-</v>
      </c>
      <c r="L50" s="42" t="str">
        <f>IFERROR(VLOOKUP($A50,Data!$A:$Y,M$1,FALSE),"-")</f>
        <v>-</v>
      </c>
      <c r="M50" s="42" t="str">
        <f>IFERROR(VLOOKUP($A50,Data!$A:$Y,M$1,FALSE)/4,"-")</f>
        <v>-</v>
      </c>
      <c r="N50" s="46" t="str">
        <f>IFERROR(VLOOKUP($A50,Data!$A:$Y,N$1,FALSE),"-")</f>
        <v>-</v>
      </c>
      <c r="O50" s="46" t="str">
        <f>IFERROR(VLOOKUP($A50,Data!$A:$Y,O$1,FALSE),"-")</f>
        <v>-</v>
      </c>
      <c r="P50" s="46" t="str">
        <f>IFERROR(VLOOKUP($A50,Data!$A:$Y,P$1,FALSE),"-")</f>
        <v>-</v>
      </c>
      <c r="Q50" s="46" t="str">
        <f>IFERROR(VLOOKUP($A50,Data!$A:$Y,Q$1,FALSE),"-")</f>
        <v>-</v>
      </c>
      <c r="R50" s="41" t="str">
        <f>IFERROR(VLOOKUP($A50,Data!$A:$Y,R$1,FALSE),"-")</f>
        <v>-</v>
      </c>
      <c r="S50" s="44" t="str">
        <f>IFERROR(VLOOKUP($A50,Data!$A:$Y,S$1,FALSE)/100,"-")</f>
        <v>-</v>
      </c>
      <c r="T50" s="45" t="str">
        <f>IFERROR(VLOOKUP($A50,Data!$A:$Y,T$1,FALSE),"-")</f>
        <v>-</v>
      </c>
      <c r="U50" s="44" t="str">
        <f>IFERROR(VLOOKUP($A50,Data!$A:$Y,U$1,FALSE)/100,"-")</f>
        <v>-</v>
      </c>
      <c r="V50" s="43" t="str">
        <f>IFERROR(VLOOKUP($A50,Data!$A:$Y,W$1,FALSE),"-")</f>
        <v>-</v>
      </c>
      <c r="W50" s="42" t="str">
        <f>IFERROR(VLOOKUP($A50,Data!$A:$Y,W$1,FALSE)/4,"-")</f>
        <v>-</v>
      </c>
      <c r="X50" s="42" t="str">
        <f>IFERROR(VLOOKUP($A50,Data!$A:$Y,Y$1,FALSE),"-")</f>
        <v>-</v>
      </c>
      <c r="Y50" s="47" t="str">
        <f>IFERROR(VLOOKUP($A50,Data!$A:$Y,Y$1,FALSE)/4,"-")</f>
        <v>-</v>
      </c>
      <c r="Z50" s="46" t="str">
        <f>IFERROR(VLOOKUP($A50,Data!$A:$Y,Z$1,FALSE),"-")</f>
        <v>-</v>
      </c>
      <c r="AA50" s="46" t="str">
        <f>IFERROR(VLOOKUP($A50,Data!$A:$Y,AA$1,FALSE),"-")</f>
        <v>-</v>
      </c>
      <c r="AB50" s="46" t="str">
        <f>IFERROR(VLOOKUP($A50,Data!$A:$Y,AB$1,FALSE),"-")</f>
        <v>-</v>
      </c>
      <c r="AC50" s="46" t="str">
        <f>IFERROR(VLOOKUP($A50,Data!$A:$Y,AC$1,FALSE),"-")</f>
        <v>-</v>
      </c>
      <c r="AD50" s="9"/>
      <c r="AE50" s="9"/>
      <c r="AF50" s="9"/>
    </row>
    <row r="51" spans="1:32" x14ac:dyDescent="0.35">
      <c r="A51" s="7" t="str">
        <f t="shared" si="0"/>
        <v>Total US - All Nielsen Measured OutletsCider All Other Flavor NATIONAL BRANDS</v>
      </c>
      <c r="B51" s="1" t="str">
        <f t="shared" si="2"/>
        <v>Total US - All Nielsen Measured Outlets</v>
      </c>
      <c r="C51" s="6" t="s">
        <v>37</v>
      </c>
      <c r="D51" s="94"/>
      <c r="E51" s="48" t="s">
        <v>34</v>
      </c>
      <c r="F51" s="41">
        <f>IFERROR(VLOOKUP($A51,Data!$A:$Y,F$1,FALSE),"-")</f>
        <v>6513411.5319999997</v>
      </c>
      <c r="G51" s="44">
        <f>IFERROR(VLOOKUP($A51,Data!$A:$Y,G$1,FALSE)/100,"-")</f>
        <v>-0.10117000000000001</v>
      </c>
      <c r="H51" s="45">
        <f>IFERROR(VLOOKUP($A51,Data!$A:$Y,H$1,FALSE),"-")</f>
        <v>181055.63399999999</v>
      </c>
      <c r="I51" s="44">
        <f>IFERROR(VLOOKUP($A51,Data!$A:$Y,I$1,FALSE)/100,"-")</f>
        <v>-0.13656000000000001</v>
      </c>
      <c r="J51" s="43">
        <f>IFERROR(VLOOKUP($A51,Data!$A:$Y,K$1,FALSE),"-")</f>
        <v>35.975000000000001</v>
      </c>
      <c r="K51" s="42">
        <f>IFERROR(VLOOKUP($A51,Data!$A:$Y,K$1,FALSE)/4,"-")</f>
        <v>8.9937500000000004</v>
      </c>
      <c r="L51" s="42">
        <f>IFERROR(VLOOKUP($A51,Data!$A:$Y,M$1,FALSE),"-")</f>
        <v>1.417</v>
      </c>
      <c r="M51" s="42">
        <f>IFERROR(VLOOKUP($A51,Data!$A:$Y,M$1,FALSE)/4,"-")</f>
        <v>0.35425000000000001</v>
      </c>
      <c r="N51" s="46">
        <f>IFERROR(VLOOKUP($A51,Data!$A:$Y,N$1,FALSE),"-")</f>
        <v>25.785</v>
      </c>
      <c r="O51" s="46">
        <f>IFERROR(VLOOKUP($A51,Data!$A:$Y,O$1,FALSE),"-")</f>
        <v>-4.62</v>
      </c>
      <c r="P51" s="46">
        <f>IFERROR(VLOOKUP($A51,Data!$A:$Y,P$1,FALSE),"-")</f>
        <v>4.7089999999999996</v>
      </c>
      <c r="Q51" s="46">
        <f>IFERROR(VLOOKUP($A51,Data!$A:$Y,Q$1,FALSE),"-")</f>
        <v>5.5430000000000001</v>
      </c>
      <c r="R51" s="41">
        <f>IFERROR(VLOOKUP($A51,Data!$A:$Y,R$1,FALSE),"-")</f>
        <v>23035872.761</v>
      </c>
      <c r="S51" s="44">
        <f>IFERROR(VLOOKUP($A51,Data!$A:$Y,S$1,FALSE)/100,"-")</f>
        <v>-0.19137000000000001</v>
      </c>
      <c r="T51" s="45">
        <f>IFERROR(VLOOKUP($A51,Data!$A:$Y,T$1,FALSE),"-")</f>
        <v>659965.82999999996</v>
      </c>
      <c r="U51" s="44">
        <f>IFERROR(VLOOKUP($A51,Data!$A:$Y,U$1,FALSE)/100,"-")</f>
        <v>-0.20549000000000001</v>
      </c>
      <c r="V51" s="43">
        <f>IFERROR(VLOOKUP($A51,Data!$A:$Y,W$1,FALSE),"-")</f>
        <v>34.905000000000001</v>
      </c>
      <c r="W51" s="42">
        <f>IFERROR(VLOOKUP($A51,Data!$A:$Y,W$1,FALSE)/4,"-")</f>
        <v>8.7262500000000003</v>
      </c>
      <c r="X51" s="42">
        <f>IFERROR(VLOOKUP($A51,Data!$A:$Y,Y$1,FALSE),"-")</f>
        <v>0.61</v>
      </c>
      <c r="Y51" s="47">
        <f>IFERROR(VLOOKUP($A51,Data!$A:$Y,Y$1,FALSE)/4,"-")</f>
        <v>0.1525</v>
      </c>
      <c r="Z51" s="46">
        <f>IFERROR(VLOOKUP($A51,Data!$A:$Y,Z$1,FALSE),"-")</f>
        <v>24.765999999999998</v>
      </c>
      <c r="AA51" s="46">
        <f>IFERROR(VLOOKUP($A51,Data!$A:$Y,AA$1,FALSE),"-")</f>
        <v>-9.7539999999999996</v>
      </c>
      <c r="AB51" s="46">
        <f>IFERROR(VLOOKUP($A51,Data!$A:$Y,AB$1,FALSE),"-")</f>
        <v>4.133</v>
      </c>
      <c r="AC51" s="46">
        <f>IFERROR(VLOOKUP($A51,Data!$A:$Y,AC$1,FALSE),"-")</f>
        <v>4.9290000000000003</v>
      </c>
      <c r="AD51" s="9"/>
      <c r="AE51" s="9"/>
      <c r="AF51" s="9"/>
    </row>
    <row r="52" spans="1:32" ht="26" x14ac:dyDescent="0.35">
      <c r="A52" s="7" t="str">
        <f t="shared" si="0"/>
        <v>Total US - All Nielsen Measured OutletsCider Apple Flavor ex. REGIONAL/LOCAL BRANDS</v>
      </c>
      <c r="B52" s="1" t="str">
        <f t="shared" si="2"/>
        <v>Total US - All Nielsen Measured Outlets</v>
      </c>
      <c r="C52" s="6" t="s">
        <v>38</v>
      </c>
      <c r="D52" s="94" t="s">
        <v>203</v>
      </c>
      <c r="E52" s="19" t="s">
        <v>32</v>
      </c>
      <c r="F52" s="41">
        <f>IFERROR(VLOOKUP($A52,Data!$A:$Y,F$1,FALSE),"-")</f>
        <v>30665703.090999998</v>
      </c>
      <c r="G52" s="44">
        <f>IFERROR(VLOOKUP($A52,Data!$A:$Y,G$1,FALSE)/100,"-")</f>
        <v>-8.387E-2</v>
      </c>
      <c r="H52" s="45">
        <f>IFERROR(VLOOKUP($A52,Data!$A:$Y,H$1,FALSE),"-")</f>
        <v>627013.34100000001</v>
      </c>
      <c r="I52" s="44">
        <f>IFERROR(VLOOKUP($A52,Data!$A:$Y,I$1,FALSE)/100,"-")</f>
        <v>-0.11727</v>
      </c>
      <c r="J52" s="43">
        <f>IFERROR(VLOOKUP($A52,Data!$A:$Y,K$1,FALSE),"-")</f>
        <v>48.908000000000001</v>
      </c>
      <c r="K52" s="42">
        <f>IFERROR(VLOOKUP($A52,Data!$A:$Y,K$1,FALSE)/4,"-")</f>
        <v>12.227</v>
      </c>
      <c r="L52" s="42">
        <f>IFERROR(VLOOKUP($A52,Data!$A:$Y,M$1,FALSE),"-")</f>
        <v>1.7829999999999999</v>
      </c>
      <c r="M52" s="42">
        <f>IFERROR(VLOOKUP($A52,Data!$A:$Y,M$1,FALSE)/4,"-")</f>
        <v>0.44574999999999998</v>
      </c>
      <c r="N52" s="46">
        <f>IFERROR(VLOOKUP($A52,Data!$A:$Y,N$1,FALSE),"-")</f>
        <v>31.829000000000001</v>
      </c>
      <c r="O52" s="46">
        <f>IFERROR(VLOOKUP($A52,Data!$A:$Y,O$1,FALSE),"-")</f>
        <v>1.9330000000000001</v>
      </c>
      <c r="P52" s="46">
        <f>IFERROR(VLOOKUP($A52,Data!$A:$Y,P$1,FALSE),"-")</f>
        <v>22.169</v>
      </c>
      <c r="Q52" s="46">
        <f>IFERROR(VLOOKUP($A52,Data!$A:$Y,Q$1,FALSE),"-")</f>
        <v>19.196000000000002</v>
      </c>
      <c r="R52" s="41">
        <f>IFERROR(VLOOKUP($A52,Data!$A:$Y,R$1,FALSE),"-")</f>
        <v>130360397.03399999</v>
      </c>
      <c r="S52" s="44">
        <f>IFERROR(VLOOKUP($A52,Data!$A:$Y,S$1,FALSE)/100,"-")</f>
        <v>0.15032999999999999</v>
      </c>
      <c r="T52" s="45">
        <f>IFERROR(VLOOKUP($A52,Data!$A:$Y,T$1,FALSE),"-")</f>
        <v>2712527.2439999999</v>
      </c>
      <c r="U52" s="44">
        <f>IFERROR(VLOOKUP($A52,Data!$A:$Y,U$1,FALSE)/100,"-")</f>
        <v>0.13351000000000002</v>
      </c>
      <c r="V52" s="43">
        <f>IFERROR(VLOOKUP($A52,Data!$A:$Y,W$1,FALSE),"-")</f>
        <v>48.058999999999997</v>
      </c>
      <c r="W52" s="42">
        <f>IFERROR(VLOOKUP($A52,Data!$A:$Y,W$1,FALSE)/4,"-")</f>
        <v>12.014749999999999</v>
      </c>
      <c r="X52" s="42">
        <f>IFERROR(VLOOKUP($A52,Data!$A:$Y,Y$1,FALSE),"-")</f>
        <v>0.70299999999999996</v>
      </c>
      <c r="Y52" s="47">
        <f>IFERROR(VLOOKUP($A52,Data!$A:$Y,Y$1,FALSE)/4,"-")</f>
        <v>0.17574999999999999</v>
      </c>
      <c r="Z52" s="46">
        <f>IFERROR(VLOOKUP($A52,Data!$A:$Y,Z$1,FALSE),"-")</f>
        <v>31.228999999999999</v>
      </c>
      <c r="AA52" s="46">
        <f>IFERROR(VLOOKUP($A52,Data!$A:$Y,AA$1,FALSE),"-")</f>
        <v>1.7569999999999999</v>
      </c>
      <c r="AB52" s="46">
        <f>IFERROR(VLOOKUP($A52,Data!$A:$Y,AB$1,FALSE),"-")</f>
        <v>23.388000000000002</v>
      </c>
      <c r="AC52" s="46">
        <f>IFERROR(VLOOKUP($A52,Data!$A:$Y,AC$1,FALSE),"-")</f>
        <v>20.259</v>
      </c>
      <c r="AD52" s="9"/>
      <c r="AE52" s="9"/>
      <c r="AF52" s="9"/>
    </row>
    <row r="53" spans="1:32" s="49" customFormat="1" ht="26" x14ac:dyDescent="0.35">
      <c r="A53" s="7" t="str">
        <f t="shared" si="0"/>
        <v>Total US - All Nielsen Measured OutletsCider Pear Flavor ex. REGIONAL/LOCAL BRANDS</v>
      </c>
      <c r="B53" s="49" t="str">
        <f t="shared" si="2"/>
        <v>Total US - All Nielsen Measured Outlets</v>
      </c>
      <c r="C53" s="6" t="s">
        <v>39</v>
      </c>
      <c r="D53" s="94"/>
      <c r="E53" s="19" t="s">
        <v>33</v>
      </c>
      <c r="F53" s="41">
        <f>IFERROR(VLOOKUP($A53,Data!$A:$Y,F$1,FALSE),"-")</f>
        <v>1187767.0889999999</v>
      </c>
      <c r="G53" s="44">
        <f>IFERROR(VLOOKUP($A53,Data!$A:$Y,G$1,FALSE)/100,"-")</f>
        <v>-0.30743999999999999</v>
      </c>
      <c r="H53" s="45">
        <f>IFERROR(VLOOKUP($A53,Data!$A:$Y,H$1,FALSE),"-")</f>
        <v>23896.95</v>
      </c>
      <c r="I53" s="44">
        <f>IFERROR(VLOOKUP($A53,Data!$A:$Y,I$1,FALSE)/100,"-")</f>
        <v>-0.32762999999999998</v>
      </c>
      <c r="J53" s="43">
        <f>IFERROR(VLOOKUP($A53,Data!$A:$Y,K$1,FALSE),"-")</f>
        <v>49.704000000000001</v>
      </c>
      <c r="K53" s="42">
        <f>IFERROR(VLOOKUP($A53,Data!$A:$Y,K$1,FALSE)/4,"-")</f>
        <v>12.426</v>
      </c>
      <c r="L53" s="42">
        <f>IFERROR(VLOOKUP($A53,Data!$A:$Y,M$1,FALSE),"-")</f>
        <v>1.45</v>
      </c>
      <c r="M53" s="42">
        <f>IFERROR(VLOOKUP($A53,Data!$A:$Y,M$1,FALSE)/4,"-")</f>
        <v>0.36249999999999999</v>
      </c>
      <c r="N53" s="46">
        <f>IFERROR(VLOOKUP($A53,Data!$A:$Y,N$1,FALSE),"-")</f>
        <v>6.51</v>
      </c>
      <c r="O53" s="46">
        <f>IFERROR(VLOOKUP($A53,Data!$A:$Y,O$1,FALSE),"-")</f>
        <v>-1.4350000000000001</v>
      </c>
      <c r="P53" s="46">
        <f>IFERROR(VLOOKUP($A53,Data!$A:$Y,P$1,FALSE),"-")</f>
        <v>0.85899999999999999</v>
      </c>
      <c r="Q53" s="46">
        <f>IFERROR(VLOOKUP($A53,Data!$A:$Y,Q$1,FALSE),"-")</f>
        <v>0.73199999999999998</v>
      </c>
      <c r="R53" s="41">
        <f>IFERROR(VLOOKUP($A53,Data!$A:$Y,R$1,FALSE),"-")</f>
        <v>5634878.2089999998</v>
      </c>
      <c r="S53" s="44">
        <f>IFERROR(VLOOKUP($A53,Data!$A:$Y,S$1,FALSE)/100,"-")</f>
        <v>2.3330000000000004E-2</v>
      </c>
      <c r="T53" s="45">
        <f>IFERROR(VLOOKUP($A53,Data!$A:$Y,T$1,FALSE),"-")</f>
        <v>114652.014</v>
      </c>
      <c r="U53" s="44">
        <f>IFERROR(VLOOKUP($A53,Data!$A:$Y,U$1,FALSE)/100,"-")</f>
        <v>1.4539999999999999E-2</v>
      </c>
      <c r="V53" s="43">
        <f>IFERROR(VLOOKUP($A53,Data!$A:$Y,W$1,FALSE),"-")</f>
        <v>49.148000000000003</v>
      </c>
      <c r="W53" s="42">
        <f>IFERROR(VLOOKUP($A53,Data!$A:$Y,W$1,FALSE)/4,"-")</f>
        <v>12.287000000000001</v>
      </c>
      <c r="X53" s="42">
        <f>IFERROR(VLOOKUP($A53,Data!$A:$Y,Y$1,FALSE),"-")</f>
        <v>0.42299999999999999</v>
      </c>
      <c r="Y53" s="47">
        <f>IFERROR(VLOOKUP($A53,Data!$A:$Y,Y$1,FALSE)/4,"-")</f>
        <v>0.10575</v>
      </c>
      <c r="Z53" s="46">
        <f>IFERROR(VLOOKUP($A53,Data!$A:$Y,Z$1,FALSE),"-")</f>
        <v>7.681</v>
      </c>
      <c r="AA53" s="46">
        <f>IFERROR(VLOOKUP($A53,Data!$A:$Y,AA$1,FALSE),"-")</f>
        <v>-8.4000000000000005E-2</v>
      </c>
      <c r="AB53" s="46">
        <f>IFERROR(VLOOKUP($A53,Data!$A:$Y,AB$1,FALSE),"-")</f>
        <v>1.0109999999999999</v>
      </c>
      <c r="AC53" s="46">
        <f>IFERROR(VLOOKUP($A53,Data!$A:$Y,AC$1,FALSE),"-")</f>
        <v>0.85599999999999998</v>
      </c>
      <c r="AD53" s="9"/>
      <c r="AE53" s="9"/>
      <c r="AF53" s="9"/>
    </row>
    <row r="54" spans="1:32" s="49" customFormat="1" ht="26" x14ac:dyDescent="0.35">
      <c r="A54" s="7" t="str">
        <f t="shared" si="0"/>
        <v>Total US - All Nielsen Measured OutletsCider Pineapple Flavor ex. REGIONAL/LOCAL BRANDS</v>
      </c>
      <c r="B54" s="49" t="str">
        <f t="shared" si="2"/>
        <v>Total US - All Nielsen Measured Outlets</v>
      </c>
      <c r="C54" s="6" t="s">
        <v>132</v>
      </c>
      <c r="D54" s="94"/>
      <c r="E54" s="19" t="s">
        <v>116</v>
      </c>
      <c r="F54" s="41">
        <f>IFERROR(VLOOKUP($A54,Data!$A:$Y,F$1,FALSE),"-")</f>
        <v>6168483.1050000004</v>
      </c>
      <c r="G54" s="44">
        <f>IFERROR(VLOOKUP($A54,Data!$A:$Y,G$1,FALSE)/100,"-")</f>
        <v>-0.10737000000000001</v>
      </c>
      <c r="H54" s="45">
        <f>IFERROR(VLOOKUP($A54,Data!$A:$Y,H$1,FALSE),"-")</f>
        <v>139031.99</v>
      </c>
      <c r="I54" s="44">
        <f>IFERROR(VLOOKUP($A54,Data!$A:$Y,I$1,FALSE)/100,"-")</f>
        <v>-0.11797000000000001</v>
      </c>
      <c r="J54" s="43">
        <f>IFERROR(VLOOKUP($A54,Data!$A:$Y,K$1,FALSE),"-")</f>
        <v>44.366999999999997</v>
      </c>
      <c r="K54" s="42">
        <f>IFERROR(VLOOKUP($A54,Data!$A:$Y,K$1,FALSE)/4,"-")</f>
        <v>11.091749999999999</v>
      </c>
      <c r="L54" s="42">
        <f>IFERROR(VLOOKUP($A54,Data!$A:$Y,M$1,FALSE),"-")</f>
        <v>0.52600000000000002</v>
      </c>
      <c r="M54" s="42">
        <f>IFERROR(VLOOKUP($A54,Data!$A:$Y,M$1,FALSE)/4,"-")</f>
        <v>0.13150000000000001</v>
      </c>
      <c r="N54" s="46">
        <f>IFERROR(VLOOKUP($A54,Data!$A:$Y,N$1,FALSE),"-")</f>
        <v>20.916</v>
      </c>
      <c r="O54" s="46">
        <f>IFERROR(VLOOKUP($A54,Data!$A:$Y,O$1,FALSE),"-")</f>
        <v>2.16</v>
      </c>
      <c r="P54" s="46">
        <f>IFERROR(VLOOKUP($A54,Data!$A:$Y,P$1,FALSE),"-")</f>
        <v>4.4589999999999996</v>
      </c>
      <c r="Q54" s="46">
        <f>IFERROR(VLOOKUP($A54,Data!$A:$Y,Q$1,FALSE),"-")</f>
        <v>4.2569999999999997</v>
      </c>
      <c r="R54" s="41">
        <f>IFERROR(VLOOKUP($A54,Data!$A:$Y,R$1,FALSE),"-")</f>
        <v>24425569.405999999</v>
      </c>
      <c r="S54" s="44">
        <f>IFERROR(VLOOKUP($A54,Data!$A:$Y,S$1,FALSE)/100,"-")</f>
        <v>0.19184000000000001</v>
      </c>
      <c r="T54" s="45">
        <f>IFERROR(VLOOKUP($A54,Data!$A:$Y,T$1,FALSE),"-")</f>
        <v>557707.03399999999</v>
      </c>
      <c r="U54" s="44">
        <f>IFERROR(VLOOKUP($A54,Data!$A:$Y,U$1,FALSE)/100,"-")</f>
        <v>0.18963999999999998</v>
      </c>
      <c r="V54" s="43">
        <f>IFERROR(VLOOKUP($A54,Data!$A:$Y,W$1,FALSE),"-")</f>
        <v>43.795999999999999</v>
      </c>
      <c r="W54" s="42">
        <f>IFERROR(VLOOKUP($A54,Data!$A:$Y,W$1,FALSE)/4,"-")</f>
        <v>10.949</v>
      </c>
      <c r="X54" s="42">
        <f>IFERROR(VLOOKUP($A54,Data!$A:$Y,Y$1,FALSE),"-")</f>
        <v>0.08</v>
      </c>
      <c r="Y54" s="47">
        <f>IFERROR(VLOOKUP($A54,Data!$A:$Y,Y$1,FALSE)/4,"-")</f>
        <v>0.02</v>
      </c>
      <c r="Z54" s="46">
        <f>IFERROR(VLOOKUP($A54,Data!$A:$Y,Z$1,FALSE),"-")</f>
        <v>19.675000000000001</v>
      </c>
      <c r="AA54" s="46">
        <f>IFERROR(VLOOKUP($A54,Data!$A:$Y,AA$1,FALSE),"-")</f>
        <v>2.3740000000000001</v>
      </c>
      <c r="AB54" s="46">
        <f>IFERROR(VLOOKUP($A54,Data!$A:$Y,AB$1,FALSE),"-")</f>
        <v>4.3819999999999997</v>
      </c>
      <c r="AC54" s="46">
        <f>IFERROR(VLOOKUP($A54,Data!$A:$Y,AC$1,FALSE),"-")</f>
        <v>4.165</v>
      </c>
      <c r="AD54" s="9"/>
      <c r="AE54" s="9"/>
      <c r="AF54" s="9"/>
    </row>
    <row r="55" spans="1:32" s="49" customFormat="1" ht="26" x14ac:dyDescent="0.35">
      <c r="A55" s="7" t="str">
        <f t="shared" si="0"/>
        <v>Total US - All Nielsen Measured OutletsCider Rose Flavor ex. REGIONAL/LOCAL BRANDS</v>
      </c>
      <c r="B55" s="49" t="str">
        <f t="shared" si="2"/>
        <v>Total US - All Nielsen Measured Outlets</v>
      </c>
      <c r="C55" s="6" t="s">
        <v>133</v>
      </c>
      <c r="D55" s="94"/>
      <c r="E55" s="19" t="s">
        <v>117</v>
      </c>
      <c r="F55" s="41">
        <f>IFERROR(VLOOKUP($A55,Data!$A:$Y,F$1,FALSE),"-")</f>
        <v>1967504.41</v>
      </c>
      <c r="G55" s="44">
        <f>IFERROR(VLOOKUP($A55,Data!$A:$Y,G$1,FALSE)/100,"-")</f>
        <v>-0.28197</v>
      </c>
      <c r="H55" s="45">
        <f>IFERROR(VLOOKUP($A55,Data!$A:$Y,H$1,FALSE),"-")</f>
        <v>36943.521999999997</v>
      </c>
      <c r="I55" s="44">
        <f>IFERROR(VLOOKUP($A55,Data!$A:$Y,I$1,FALSE)/100,"-")</f>
        <v>-0.35304999999999997</v>
      </c>
      <c r="J55" s="43">
        <f>IFERROR(VLOOKUP($A55,Data!$A:$Y,K$1,FALSE),"-")</f>
        <v>53.256999999999998</v>
      </c>
      <c r="K55" s="42">
        <f>IFERROR(VLOOKUP($A55,Data!$A:$Y,K$1,FALSE)/4,"-")</f>
        <v>13.314249999999999</v>
      </c>
      <c r="L55" s="42">
        <f>IFERROR(VLOOKUP($A55,Data!$A:$Y,M$1,FALSE),"-")</f>
        <v>5.2720000000000002</v>
      </c>
      <c r="M55" s="42">
        <f>IFERROR(VLOOKUP($A55,Data!$A:$Y,M$1,FALSE)/4,"-")</f>
        <v>1.3180000000000001</v>
      </c>
      <c r="N55" s="46">
        <f>IFERROR(VLOOKUP($A55,Data!$A:$Y,N$1,FALSE),"-")</f>
        <v>5.9660000000000002</v>
      </c>
      <c r="O55" s="46">
        <f>IFERROR(VLOOKUP($A55,Data!$A:$Y,O$1,FALSE),"-")</f>
        <v>-3.5270000000000001</v>
      </c>
      <c r="P55" s="46">
        <f>IFERROR(VLOOKUP($A55,Data!$A:$Y,P$1,FALSE),"-")</f>
        <v>1.4219999999999999</v>
      </c>
      <c r="Q55" s="46">
        <f>IFERROR(VLOOKUP($A55,Data!$A:$Y,Q$1,FALSE),"-")</f>
        <v>1.131</v>
      </c>
      <c r="R55" s="41">
        <f>IFERROR(VLOOKUP($A55,Data!$A:$Y,R$1,FALSE),"-")</f>
        <v>8605383.5850000009</v>
      </c>
      <c r="S55" s="44">
        <f>IFERROR(VLOOKUP($A55,Data!$A:$Y,S$1,FALSE)/100,"-")</f>
        <v>-2.6840000000000003E-2</v>
      </c>
      <c r="T55" s="45">
        <f>IFERROR(VLOOKUP($A55,Data!$A:$Y,T$1,FALSE),"-")</f>
        <v>172301.09700000001</v>
      </c>
      <c r="U55" s="44">
        <f>IFERROR(VLOOKUP($A55,Data!$A:$Y,U$1,FALSE)/100,"-")</f>
        <v>-7.0349999999999996E-2</v>
      </c>
      <c r="V55" s="43">
        <f>IFERROR(VLOOKUP($A55,Data!$A:$Y,W$1,FALSE),"-")</f>
        <v>49.944000000000003</v>
      </c>
      <c r="W55" s="42">
        <f>IFERROR(VLOOKUP($A55,Data!$A:$Y,W$1,FALSE)/4,"-")</f>
        <v>12.486000000000001</v>
      </c>
      <c r="X55" s="42">
        <f>IFERROR(VLOOKUP($A55,Data!$A:$Y,Y$1,FALSE),"-")</f>
        <v>2.2330000000000001</v>
      </c>
      <c r="Y55" s="47">
        <f>IFERROR(VLOOKUP($A55,Data!$A:$Y,Y$1,FALSE)/4,"-")</f>
        <v>0.55825000000000002</v>
      </c>
      <c r="Z55" s="46">
        <f>IFERROR(VLOOKUP($A55,Data!$A:$Y,Z$1,FALSE),"-")</f>
        <v>7.6749999999999998</v>
      </c>
      <c r="AA55" s="46">
        <f>IFERROR(VLOOKUP($A55,Data!$A:$Y,AA$1,FALSE),"-")</f>
        <v>-1.6140000000000001</v>
      </c>
      <c r="AB55" s="46">
        <f>IFERROR(VLOOKUP($A55,Data!$A:$Y,AB$1,FALSE),"-")</f>
        <v>1.544</v>
      </c>
      <c r="AC55" s="46">
        <f>IFERROR(VLOOKUP($A55,Data!$A:$Y,AC$1,FALSE),"-")</f>
        <v>1.2869999999999999</v>
      </c>
      <c r="AD55" s="9"/>
      <c r="AE55" s="9"/>
      <c r="AF55" s="9"/>
    </row>
    <row r="56" spans="1:32" s="49" customFormat="1" ht="26" x14ac:dyDescent="0.35">
      <c r="A56" s="7" t="str">
        <f t="shared" si="0"/>
        <v>Total US - All Nielsen Measured OutletsCider Cherry Flavor ex. REGIONAL/LOCAL BRANDS</v>
      </c>
      <c r="B56" s="49" t="str">
        <f t="shared" si="2"/>
        <v>Total US - All Nielsen Measured Outlets</v>
      </c>
      <c r="C56" s="6" t="s">
        <v>134</v>
      </c>
      <c r="D56" s="94"/>
      <c r="E56" s="19" t="s">
        <v>118</v>
      </c>
      <c r="F56" s="41">
        <f>IFERROR(VLOOKUP($A56,Data!$A:$Y,F$1,FALSE),"-")</f>
        <v>829544.86499999999</v>
      </c>
      <c r="G56" s="44">
        <f>IFERROR(VLOOKUP($A56,Data!$A:$Y,G$1,FALSE)/100,"-")</f>
        <v>-0.16012000000000001</v>
      </c>
      <c r="H56" s="45">
        <f>IFERROR(VLOOKUP($A56,Data!$A:$Y,H$1,FALSE),"-")</f>
        <v>16755.001</v>
      </c>
      <c r="I56" s="44">
        <f>IFERROR(VLOOKUP($A56,Data!$A:$Y,I$1,FALSE)/100,"-")</f>
        <v>-0.16803999999999999</v>
      </c>
      <c r="J56" s="43">
        <f>IFERROR(VLOOKUP($A56,Data!$A:$Y,K$1,FALSE),"-")</f>
        <v>49.51</v>
      </c>
      <c r="K56" s="42">
        <f>IFERROR(VLOOKUP($A56,Data!$A:$Y,K$1,FALSE)/4,"-")</f>
        <v>12.3775</v>
      </c>
      <c r="L56" s="42">
        <f>IFERROR(VLOOKUP($A56,Data!$A:$Y,M$1,FALSE),"-")</f>
        <v>0.46700000000000003</v>
      </c>
      <c r="M56" s="42">
        <f>IFERROR(VLOOKUP($A56,Data!$A:$Y,M$1,FALSE)/4,"-")</f>
        <v>0.11675000000000001</v>
      </c>
      <c r="N56" s="46">
        <f>IFERROR(VLOOKUP($A56,Data!$A:$Y,N$1,FALSE),"-")</f>
        <v>3.944</v>
      </c>
      <c r="O56" s="46">
        <f>IFERROR(VLOOKUP($A56,Data!$A:$Y,O$1,FALSE),"-")</f>
        <v>0.34499999999999997</v>
      </c>
      <c r="P56" s="46">
        <f>IFERROR(VLOOKUP($A56,Data!$A:$Y,P$1,FALSE),"-")</f>
        <v>0.6</v>
      </c>
      <c r="Q56" s="46">
        <f>IFERROR(VLOOKUP($A56,Data!$A:$Y,Q$1,FALSE),"-")</f>
        <v>0.51300000000000001</v>
      </c>
      <c r="R56" s="41">
        <f>IFERROR(VLOOKUP($A56,Data!$A:$Y,R$1,FALSE),"-")</f>
        <v>3653371.4959999998</v>
      </c>
      <c r="S56" s="44">
        <f>IFERROR(VLOOKUP($A56,Data!$A:$Y,S$1,FALSE)/100,"-")</f>
        <v>0.14826</v>
      </c>
      <c r="T56" s="45">
        <f>IFERROR(VLOOKUP($A56,Data!$A:$Y,T$1,FALSE),"-")</f>
        <v>74493.262000000002</v>
      </c>
      <c r="U56" s="44">
        <f>IFERROR(VLOOKUP($A56,Data!$A:$Y,U$1,FALSE)/100,"-")</f>
        <v>0.18405000000000002</v>
      </c>
      <c r="V56" s="43">
        <f>IFERROR(VLOOKUP($A56,Data!$A:$Y,W$1,FALSE),"-")</f>
        <v>49.042999999999999</v>
      </c>
      <c r="W56" s="42">
        <f>IFERROR(VLOOKUP($A56,Data!$A:$Y,W$1,FALSE)/4,"-")</f>
        <v>12.26075</v>
      </c>
      <c r="X56" s="42">
        <f>IFERROR(VLOOKUP($A56,Data!$A:$Y,Y$1,FALSE),"-")</f>
        <v>-1.528</v>
      </c>
      <c r="Y56" s="47">
        <f>IFERROR(VLOOKUP($A56,Data!$A:$Y,Y$1,FALSE)/4,"-")</f>
        <v>-0.38200000000000001</v>
      </c>
      <c r="Z56" s="46">
        <f>IFERROR(VLOOKUP($A56,Data!$A:$Y,Z$1,FALSE),"-")</f>
        <v>3.8879999999999999</v>
      </c>
      <c r="AA56" s="46">
        <f>IFERROR(VLOOKUP($A56,Data!$A:$Y,AA$1,FALSE),"-")</f>
        <v>0.49099999999999999</v>
      </c>
      <c r="AB56" s="46">
        <f>IFERROR(VLOOKUP($A56,Data!$A:$Y,AB$1,FALSE),"-")</f>
        <v>0.65500000000000003</v>
      </c>
      <c r="AC56" s="46">
        <f>IFERROR(VLOOKUP($A56,Data!$A:$Y,AC$1,FALSE),"-")</f>
        <v>0.55600000000000005</v>
      </c>
      <c r="AD56" s="9"/>
      <c r="AE56" s="9"/>
      <c r="AF56" s="9"/>
    </row>
    <row r="57" spans="1:32" s="49" customFormat="1" ht="26" x14ac:dyDescent="0.35">
      <c r="A57" s="7" t="str">
        <f t="shared" si="0"/>
        <v>Total US - All Nielsen Measured OutletsCider - Hopped ex. REGIONAL/LOCAL BRANDS</v>
      </c>
      <c r="B57" s="49" t="str">
        <f t="shared" si="2"/>
        <v>Total US - All Nielsen Measured Outlets</v>
      </c>
      <c r="C57" s="6" t="s">
        <v>135</v>
      </c>
      <c r="D57" s="94"/>
      <c r="E57" s="48" t="s">
        <v>120</v>
      </c>
      <c r="F57" s="41">
        <f>IFERROR(VLOOKUP($A57,Data!$A:$Y,F$1,FALSE),"-")</f>
        <v>467317.67499999999</v>
      </c>
      <c r="G57" s="44">
        <f>IFERROR(VLOOKUP($A57,Data!$A:$Y,G$1,FALSE)/100,"-")</f>
        <v>-0.29236000000000001</v>
      </c>
      <c r="H57" s="45">
        <f>IFERROR(VLOOKUP($A57,Data!$A:$Y,H$1,FALSE),"-")</f>
        <v>2967.75</v>
      </c>
      <c r="I57" s="44">
        <f>IFERROR(VLOOKUP($A57,Data!$A:$Y,I$1,FALSE)/100,"-")</f>
        <v>-0.30152000000000001</v>
      </c>
      <c r="J57" s="43">
        <f>IFERROR(VLOOKUP($A57,Data!$A:$Y,K$1,FALSE),"-")</f>
        <v>157.465</v>
      </c>
      <c r="K57" s="42">
        <f>IFERROR(VLOOKUP($A57,Data!$A:$Y,K$1,FALSE)/4,"-")</f>
        <v>39.366250000000001</v>
      </c>
      <c r="L57" s="42">
        <f>IFERROR(VLOOKUP($A57,Data!$A:$Y,M$1,FALSE),"-")</f>
        <v>2.0379999999999998</v>
      </c>
      <c r="M57" s="42">
        <f>IFERROR(VLOOKUP($A57,Data!$A:$Y,M$1,FALSE)/4,"-")</f>
        <v>0.50949999999999995</v>
      </c>
      <c r="N57" s="46">
        <f>IFERROR(VLOOKUP($A57,Data!$A:$Y,N$1,FALSE),"-")</f>
        <v>2.0859999999999999</v>
      </c>
      <c r="O57" s="46">
        <f>IFERROR(VLOOKUP($A57,Data!$A:$Y,O$1,FALSE),"-")</f>
        <v>-0.121</v>
      </c>
      <c r="P57" s="46">
        <f>IFERROR(VLOOKUP($A57,Data!$A:$Y,P$1,FALSE),"-")</f>
        <v>0.33800000000000002</v>
      </c>
      <c r="Q57" s="46">
        <f>IFERROR(VLOOKUP($A57,Data!$A:$Y,Q$1,FALSE),"-")</f>
        <v>9.0999999999999998E-2</v>
      </c>
      <c r="R57" s="41">
        <f>IFERROR(VLOOKUP($A57,Data!$A:$Y,R$1,FALSE),"-")</f>
        <v>2654325.1660000002</v>
      </c>
      <c r="S57" s="44">
        <f>IFERROR(VLOOKUP($A57,Data!$A:$Y,S$1,FALSE)/100,"-")</f>
        <v>6.3230000000000008E-2</v>
      </c>
      <c r="T57" s="45">
        <f>IFERROR(VLOOKUP($A57,Data!$A:$Y,T$1,FALSE),"-")</f>
        <v>17619.616999999998</v>
      </c>
      <c r="U57" s="44">
        <f>IFERROR(VLOOKUP($A57,Data!$A:$Y,U$1,FALSE)/100,"-")</f>
        <v>0.33051000000000003</v>
      </c>
      <c r="V57" s="43">
        <f>IFERROR(VLOOKUP($A57,Data!$A:$Y,W$1,FALSE),"-")</f>
        <v>150.64599999999999</v>
      </c>
      <c r="W57" s="42">
        <f>IFERROR(VLOOKUP($A57,Data!$A:$Y,W$1,FALSE)/4,"-")</f>
        <v>37.661499999999997</v>
      </c>
      <c r="X57" s="42">
        <f>IFERROR(VLOOKUP($A57,Data!$A:$Y,Y$1,FALSE),"-")</f>
        <v>-37.869999999999997</v>
      </c>
      <c r="Y57" s="47">
        <f>IFERROR(VLOOKUP($A57,Data!$A:$Y,Y$1,FALSE)/4,"-")</f>
        <v>-9.4674999999999994</v>
      </c>
      <c r="Z57" s="46">
        <f>IFERROR(VLOOKUP($A57,Data!$A:$Y,Z$1,FALSE),"-")</f>
        <v>2.2559999999999998</v>
      </c>
      <c r="AA57" s="46">
        <f>IFERROR(VLOOKUP($A57,Data!$A:$Y,AA$1,FALSE),"-")</f>
        <v>0.437</v>
      </c>
      <c r="AB57" s="46">
        <f>IFERROR(VLOOKUP($A57,Data!$A:$Y,AB$1,FALSE),"-")</f>
        <v>0.47599999999999998</v>
      </c>
      <c r="AC57" s="46">
        <f>IFERROR(VLOOKUP($A57,Data!$A:$Y,AC$1,FALSE),"-")</f>
        <v>0.13200000000000001</v>
      </c>
      <c r="AD57" s="9"/>
      <c r="AE57" s="9"/>
      <c r="AF57" s="9"/>
    </row>
    <row r="58" spans="1:32" s="49" customFormat="1" ht="26" x14ac:dyDescent="0.35">
      <c r="A58" s="7" t="str">
        <f t="shared" si="0"/>
        <v>Total US - All Nielsen Measured OutletsCider - Botanical ex. REGIONAL/LOCAL BRANDS</v>
      </c>
      <c r="B58" s="49" t="str">
        <f t="shared" si="2"/>
        <v>Total US - All Nielsen Measured Outlets</v>
      </c>
      <c r="C58" s="6" t="s">
        <v>136</v>
      </c>
      <c r="D58" s="94"/>
      <c r="E58" s="48" t="s">
        <v>119</v>
      </c>
      <c r="F58" s="41">
        <f>IFERROR(VLOOKUP($A58,Data!$A:$Y,F$1,FALSE),"-")</f>
        <v>930413.522</v>
      </c>
      <c r="G58" s="44">
        <f>IFERROR(VLOOKUP($A58,Data!$A:$Y,G$1,FALSE)/100,"-")</f>
        <v>-0.25108000000000003</v>
      </c>
      <c r="H58" s="45">
        <f>IFERROR(VLOOKUP($A58,Data!$A:$Y,H$1,FALSE),"-")</f>
        <v>16481.440999999999</v>
      </c>
      <c r="I58" s="44">
        <f>IFERROR(VLOOKUP($A58,Data!$A:$Y,I$1,FALSE)/100,"-")</f>
        <v>-0.27283999999999997</v>
      </c>
      <c r="J58" s="43">
        <f>IFERROR(VLOOKUP($A58,Data!$A:$Y,K$1,FALSE),"-")</f>
        <v>56.451999999999998</v>
      </c>
      <c r="K58" s="42">
        <f>IFERROR(VLOOKUP($A58,Data!$A:$Y,K$1,FALSE)/4,"-")</f>
        <v>14.113</v>
      </c>
      <c r="L58" s="42">
        <f>IFERROR(VLOOKUP($A58,Data!$A:$Y,M$1,FALSE),"-")</f>
        <v>1.64</v>
      </c>
      <c r="M58" s="42">
        <f>IFERROR(VLOOKUP($A58,Data!$A:$Y,M$1,FALSE)/4,"-")</f>
        <v>0.41</v>
      </c>
      <c r="N58" s="46">
        <f>IFERROR(VLOOKUP($A58,Data!$A:$Y,N$1,FALSE),"-")</f>
        <v>3.5350000000000001</v>
      </c>
      <c r="O58" s="46">
        <f>IFERROR(VLOOKUP($A58,Data!$A:$Y,O$1,FALSE),"-")</f>
        <v>-0.19</v>
      </c>
      <c r="P58" s="46">
        <f>IFERROR(VLOOKUP($A58,Data!$A:$Y,P$1,FALSE),"-")</f>
        <v>0.67300000000000004</v>
      </c>
      <c r="Q58" s="46">
        <f>IFERROR(VLOOKUP($A58,Data!$A:$Y,Q$1,FALSE),"-")</f>
        <v>0.505</v>
      </c>
      <c r="R58" s="41">
        <f>IFERROR(VLOOKUP($A58,Data!$A:$Y,R$1,FALSE),"-")</f>
        <v>3850428.82</v>
      </c>
      <c r="S58" s="44">
        <f>IFERROR(VLOOKUP($A58,Data!$A:$Y,S$1,FALSE)/100,"-")</f>
        <v>-1.72E-2</v>
      </c>
      <c r="T58" s="45">
        <f>IFERROR(VLOOKUP($A58,Data!$A:$Y,T$1,FALSE),"-")</f>
        <v>70597.451000000001</v>
      </c>
      <c r="U58" s="44">
        <f>IFERROR(VLOOKUP($A58,Data!$A:$Y,U$1,FALSE)/100,"-")</f>
        <v>-2.4550000000000002E-2</v>
      </c>
      <c r="V58" s="43">
        <f>IFERROR(VLOOKUP($A58,Data!$A:$Y,W$1,FALSE),"-")</f>
        <v>54.540999999999997</v>
      </c>
      <c r="W58" s="42">
        <f>IFERROR(VLOOKUP($A58,Data!$A:$Y,W$1,FALSE)/4,"-")</f>
        <v>13.635249999999999</v>
      </c>
      <c r="X58" s="42">
        <f>IFERROR(VLOOKUP($A58,Data!$A:$Y,Y$1,FALSE),"-")</f>
        <v>0.40799999999999997</v>
      </c>
      <c r="Y58" s="47">
        <f>IFERROR(VLOOKUP($A58,Data!$A:$Y,Y$1,FALSE)/4,"-")</f>
        <v>0.10199999999999999</v>
      </c>
      <c r="Z58" s="46">
        <f>IFERROR(VLOOKUP($A58,Data!$A:$Y,Z$1,FALSE),"-")</f>
        <v>3.4809999999999999</v>
      </c>
      <c r="AA58" s="46">
        <f>IFERROR(VLOOKUP($A58,Data!$A:$Y,AA$1,FALSE),"-")</f>
        <v>7.2999999999999995E-2</v>
      </c>
      <c r="AB58" s="46">
        <f>IFERROR(VLOOKUP($A58,Data!$A:$Y,AB$1,FALSE),"-")</f>
        <v>0.69099999999999995</v>
      </c>
      <c r="AC58" s="46">
        <f>IFERROR(VLOOKUP($A58,Data!$A:$Y,AC$1,FALSE),"-")</f>
        <v>0.52700000000000002</v>
      </c>
      <c r="AD58" s="9"/>
      <c r="AE58" s="9"/>
      <c r="AF58" s="9"/>
    </row>
    <row r="59" spans="1:32" s="49" customFormat="1" ht="26" x14ac:dyDescent="0.35">
      <c r="A59" s="7" t="str">
        <f t="shared" si="0"/>
        <v>Total US - All Nielsen Measured OutletsCider - Spiced and Blends ex. REGIONAL/LOCAL BRANDS</v>
      </c>
      <c r="B59" s="49" t="str">
        <f t="shared" si="2"/>
        <v>Total US - All Nielsen Measured Outlets</v>
      </c>
      <c r="C59" s="6" t="s">
        <v>137</v>
      </c>
      <c r="D59" s="94"/>
      <c r="E59" s="48" t="s">
        <v>121</v>
      </c>
      <c r="F59" s="41">
        <f>IFERROR(VLOOKUP($A59,Data!$A:$Y,F$1,FALSE),"-")</f>
        <v>1759317.925</v>
      </c>
      <c r="G59" s="44">
        <f>IFERROR(VLOOKUP($A59,Data!$A:$Y,G$1,FALSE)/100,"-")</f>
        <v>-8.924E-2</v>
      </c>
      <c r="H59" s="45">
        <f>IFERROR(VLOOKUP($A59,Data!$A:$Y,H$1,FALSE),"-")</f>
        <v>32489.284</v>
      </c>
      <c r="I59" s="44">
        <f>IFERROR(VLOOKUP($A59,Data!$A:$Y,I$1,FALSE)/100,"-")</f>
        <v>-8.9099999999999999E-2</v>
      </c>
      <c r="J59" s="43">
        <f>IFERROR(VLOOKUP($A59,Data!$A:$Y,K$1,FALSE),"-")</f>
        <v>54.151000000000003</v>
      </c>
      <c r="K59" s="42">
        <f>IFERROR(VLOOKUP($A59,Data!$A:$Y,K$1,FALSE)/4,"-")</f>
        <v>13.537750000000001</v>
      </c>
      <c r="L59" s="42">
        <f>IFERROR(VLOOKUP($A59,Data!$A:$Y,M$1,FALSE),"-")</f>
        <v>-8.0000000000000002E-3</v>
      </c>
      <c r="M59" s="42">
        <f>IFERROR(VLOOKUP($A59,Data!$A:$Y,M$1,FALSE)/4,"-")</f>
        <v>-2E-3</v>
      </c>
      <c r="N59" s="46">
        <f>IFERROR(VLOOKUP($A59,Data!$A:$Y,N$1,FALSE),"-")</f>
        <v>7.2329999999999997</v>
      </c>
      <c r="O59" s="46">
        <f>IFERROR(VLOOKUP($A59,Data!$A:$Y,O$1,FALSE),"-")</f>
        <v>0.66100000000000003</v>
      </c>
      <c r="P59" s="46">
        <f>IFERROR(VLOOKUP($A59,Data!$A:$Y,P$1,FALSE),"-")</f>
        <v>1.272</v>
      </c>
      <c r="Q59" s="46">
        <f>IFERROR(VLOOKUP($A59,Data!$A:$Y,Q$1,FALSE),"-")</f>
        <v>0.995</v>
      </c>
      <c r="R59" s="41">
        <f>IFERROR(VLOOKUP($A59,Data!$A:$Y,R$1,FALSE),"-")</f>
        <v>7599475.1009999998</v>
      </c>
      <c r="S59" s="44">
        <f>IFERROR(VLOOKUP($A59,Data!$A:$Y,S$1,FALSE)/100,"-")</f>
        <v>8.695E-2</v>
      </c>
      <c r="T59" s="45">
        <f>IFERROR(VLOOKUP($A59,Data!$A:$Y,T$1,FALSE),"-")</f>
        <v>139732.19200000001</v>
      </c>
      <c r="U59" s="44">
        <f>IFERROR(VLOOKUP($A59,Data!$A:$Y,U$1,FALSE)/100,"-")</f>
        <v>0.10233</v>
      </c>
      <c r="V59" s="43">
        <f>IFERROR(VLOOKUP($A59,Data!$A:$Y,W$1,FALSE),"-")</f>
        <v>54.386000000000003</v>
      </c>
      <c r="W59" s="42">
        <f>IFERROR(VLOOKUP($A59,Data!$A:$Y,W$1,FALSE)/4,"-")</f>
        <v>13.596500000000001</v>
      </c>
      <c r="X59" s="42">
        <f>IFERROR(VLOOKUP($A59,Data!$A:$Y,Y$1,FALSE),"-")</f>
        <v>-0.76900000000000002</v>
      </c>
      <c r="Y59" s="47">
        <f>IFERROR(VLOOKUP($A59,Data!$A:$Y,Y$1,FALSE)/4,"-")</f>
        <v>-0.19225</v>
      </c>
      <c r="Z59" s="46">
        <f>IFERROR(VLOOKUP($A59,Data!$A:$Y,Z$1,FALSE),"-")</f>
        <v>6.9249999999999998</v>
      </c>
      <c r="AA59" s="46">
        <f>IFERROR(VLOOKUP($A59,Data!$A:$Y,AA$1,FALSE),"-")</f>
        <v>0.55700000000000005</v>
      </c>
      <c r="AB59" s="46">
        <f>IFERROR(VLOOKUP($A59,Data!$A:$Y,AB$1,FALSE),"-")</f>
        <v>1.363</v>
      </c>
      <c r="AC59" s="46">
        <f>IFERROR(VLOOKUP($A59,Data!$A:$Y,AC$1,FALSE),"-")</f>
        <v>1.044</v>
      </c>
      <c r="AD59" s="9"/>
      <c r="AE59" s="9"/>
      <c r="AF59" s="9"/>
    </row>
    <row r="60" spans="1:32" s="49" customFormat="1" ht="26" x14ac:dyDescent="0.35">
      <c r="A60" s="7" t="str">
        <f t="shared" si="0"/>
        <v>Total US - All Nielsen Measured OutletsCider - Berry/Berry Fruit Blends ex. REGIONAL/LOCAL BRANDS</v>
      </c>
      <c r="B60" s="49" t="str">
        <f t="shared" si="2"/>
        <v>Total US - All Nielsen Measured Outlets</v>
      </c>
      <c r="C60" s="6" t="s">
        <v>138</v>
      </c>
      <c r="D60" s="94"/>
      <c r="E60" s="48" t="s">
        <v>122</v>
      </c>
      <c r="F60" s="41">
        <f>IFERROR(VLOOKUP($A60,Data!$A:$Y,F$1,FALSE),"-")</f>
        <v>821026.53599999996</v>
      </c>
      <c r="G60" s="44">
        <f>IFERROR(VLOOKUP($A60,Data!$A:$Y,G$1,FALSE)/100,"-")</f>
        <v>-0.18781999999999999</v>
      </c>
      <c r="H60" s="45">
        <f>IFERROR(VLOOKUP($A60,Data!$A:$Y,H$1,FALSE),"-")</f>
        <v>16474.210999999999</v>
      </c>
      <c r="I60" s="44">
        <f>IFERROR(VLOOKUP($A60,Data!$A:$Y,I$1,FALSE)/100,"-")</f>
        <v>-0.19535</v>
      </c>
      <c r="J60" s="43">
        <f>IFERROR(VLOOKUP($A60,Data!$A:$Y,K$1,FALSE),"-")</f>
        <v>49.837000000000003</v>
      </c>
      <c r="K60" s="42">
        <f>IFERROR(VLOOKUP($A60,Data!$A:$Y,K$1,FALSE)/4,"-")</f>
        <v>12.459250000000001</v>
      </c>
      <c r="L60" s="42">
        <f>IFERROR(VLOOKUP($A60,Data!$A:$Y,M$1,FALSE),"-")</f>
        <v>0.46200000000000002</v>
      </c>
      <c r="M60" s="42">
        <f>IFERROR(VLOOKUP($A60,Data!$A:$Y,M$1,FALSE)/4,"-")</f>
        <v>0.11550000000000001</v>
      </c>
      <c r="N60" s="46">
        <f>IFERROR(VLOOKUP($A60,Data!$A:$Y,N$1,FALSE),"-")</f>
        <v>3.81</v>
      </c>
      <c r="O60" s="46">
        <f>IFERROR(VLOOKUP($A60,Data!$A:$Y,O$1,FALSE),"-")</f>
        <v>0.109</v>
      </c>
      <c r="P60" s="46">
        <f>IFERROR(VLOOKUP($A60,Data!$A:$Y,P$1,FALSE),"-")</f>
        <v>0.59399999999999997</v>
      </c>
      <c r="Q60" s="46">
        <f>IFERROR(VLOOKUP($A60,Data!$A:$Y,Q$1,FALSE),"-")</f>
        <v>0.504</v>
      </c>
      <c r="R60" s="41">
        <f>IFERROR(VLOOKUP($A60,Data!$A:$Y,R$1,FALSE),"-")</f>
        <v>3633119.858</v>
      </c>
      <c r="S60" s="44">
        <f>IFERROR(VLOOKUP($A60,Data!$A:$Y,S$1,FALSE)/100,"-")</f>
        <v>9.7699999999999995E-2</v>
      </c>
      <c r="T60" s="45">
        <f>IFERROR(VLOOKUP($A60,Data!$A:$Y,T$1,FALSE),"-")</f>
        <v>73615.501000000004</v>
      </c>
      <c r="U60" s="44">
        <f>IFERROR(VLOOKUP($A60,Data!$A:$Y,U$1,FALSE)/100,"-")</f>
        <v>0.14198</v>
      </c>
      <c r="V60" s="43">
        <f>IFERROR(VLOOKUP($A60,Data!$A:$Y,W$1,FALSE),"-")</f>
        <v>49.353000000000002</v>
      </c>
      <c r="W60" s="42">
        <f>IFERROR(VLOOKUP($A60,Data!$A:$Y,W$1,FALSE)/4,"-")</f>
        <v>12.33825</v>
      </c>
      <c r="X60" s="42">
        <f>IFERROR(VLOOKUP($A60,Data!$A:$Y,Y$1,FALSE),"-")</f>
        <v>-1.99</v>
      </c>
      <c r="Y60" s="47">
        <f>IFERROR(VLOOKUP($A60,Data!$A:$Y,Y$1,FALSE)/4,"-")</f>
        <v>-0.4975</v>
      </c>
      <c r="Z60" s="46">
        <f>IFERROR(VLOOKUP($A60,Data!$A:$Y,Z$1,FALSE),"-")</f>
        <v>3.8010000000000002</v>
      </c>
      <c r="AA60" s="46">
        <f>IFERROR(VLOOKUP($A60,Data!$A:$Y,AA$1,FALSE),"-")</f>
        <v>0.30099999999999999</v>
      </c>
      <c r="AB60" s="46">
        <f>IFERROR(VLOOKUP($A60,Data!$A:$Y,AB$1,FALSE),"-")</f>
        <v>0.65200000000000002</v>
      </c>
      <c r="AC60" s="46">
        <f>IFERROR(VLOOKUP($A60,Data!$A:$Y,AC$1,FALSE),"-")</f>
        <v>0.55000000000000004</v>
      </c>
      <c r="AD60" s="9"/>
      <c r="AE60" s="9"/>
      <c r="AF60" s="9"/>
    </row>
    <row r="61" spans="1:32" x14ac:dyDescent="0.35">
      <c r="A61" s="7" t="str">
        <f t="shared" si="0"/>
        <v>Total US - All Nielsen Measured OutletsCider Sours ex. REGIONAL/LOCAL BRANDS</v>
      </c>
      <c r="B61" s="49" t="str">
        <f t="shared" si="2"/>
        <v>Total US - All Nielsen Measured Outlets</v>
      </c>
      <c r="C61" s="6" t="s">
        <v>139</v>
      </c>
      <c r="D61" s="94"/>
      <c r="E61" s="48" t="s">
        <v>123</v>
      </c>
      <c r="F61" s="41">
        <f>IFERROR(VLOOKUP($A61,Data!$A:$Y,F$1,FALSE),"-")</f>
        <v>274406.57900000003</v>
      </c>
      <c r="G61" s="44">
        <f>IFERROR(VLOOKUP($A61,Data!$A:$Y,G$1,FALSE)/100,"-")</f>
        <v>-0.27355000000000002</v>
      </c>
      <c r="H61" s="45">
        <f>IFERROR(VLOOKUP($A61,Data!$A:$Y,H$1,FALSE),"-")</f>
        <v>3607.7939999999999</v>
      </c>
      <c r="I61" s="44">
        <f>IFERROR(VLOOKUP($A61,Data!$A:$Y,I$1,FALSE)/100,"-")</f>
        <v>-0.27240999999999999</v>
      </c>
      <c r="J61" s="43">
        <f>IFERROR(VLOOKUP($A61,Data!$A:$Y,K$1,FALSE),"-")</f>
        <v>76.058999999999997</v>
      </c>
      <c r="K61" s="42">
        <f>IFERROR(VLOOKUP($A61,Data!$A:$Y,K$1,FALSE)/4,"-")</f>
        <v>19.014749999999999</v>
      </c>
      <c r="L61" s="42">
        <f>IFERROR(VLOOKUP($A61,Data!$A:$Y,M$1,FALSE),"-")</f>
        <v>-0.12</v>
      </c>
      <c r="M61" s="42">
        <f>IFERROR(VLOOKUP($A61,Data!$A:$Y,M$1,FALSE)/4,"-")</f>
        <v>-0.03</v>
      </c>
      <c r="N61" s="46">
        <f>IFERROR(VLOOKUP($A61,Data!$A:$Y,N$1,FALSE),"-")</f>
        <v>1.0349999999999999</v>
      </c>
      <c r="O61" s="46">
        <f>IFERROR(VLOOKUP($A61,Data!$A:$Y,O$1,FALSE),"-")</f>
        <v>0.111</v>
      </c>
      <c r="P61" s="46">
        <f>IFERROR(VLOOKUP($A61,Data!$A:$Y,P$1,FALSE),"-")</f>
        <v>0.19800000000000001</v>
      </c>
      <c r="Q61" s="46">
        <f>IFERROR(VLOOKUP($A61,Data!$A:$Y,Q$1,FALSE),"-")</f>
        <v>0.111</v>
      </c>
      <c r="R61" s="41">
        <f>IFERROR(VLOOKUP($A61,Data!$A:$Y,R$1,FALSE),"-")</f>
        <v>1192302.669</v>
      </c>
      <c r="S61" s="44">
        <f>IFERROR(VLOOKUP($A61,Data!$A:$Y,S$1,FALSE)/100,"-")</f>
        <v>-1.7330000000000002E-2</v>
      </c>
      <c r="T61" s="45">
        <f>IFERROR(VLOOKUP($A61,Data!$A:$Y,T$1,FALSE),"-")</f>
        <v>15652.102000000001</v>
      </c>
      <c r="U61" s="44">
        <f>IFERROR(VLOOKUP($A61,Data!$A:$Y,U$1,FALSE)/100,"-")</f>
        <v>9.1800000000000007E-3</v>
      </c>
      <c r="V61" s="43">
        <f>IFERROR(VLOOKUP($A61,Data!$A:$Y,W$1,FALSE),"-")</f>
        <v>76.174999999999997</v>
      </c>
      <c r="W61" s="42">
        <f>IFERROR(VLOOKUP($A61,Data!$A:$Y,W$1,FALSE)/4,"-")</f>
        <v>19.043749999999999</v>
      </c>
      <c r="X61" s="42">
        <f>IFERROR(VLOOKUP($A61,Data!$A:$Y,Y$1,FALSE),"-")</f>
        <v>-2.0550000000000002</v>
      </c>
      <c r="Y61" s="47">
        <f>IFERROR(VLOOKUP($A61,Data!$A:$Y,Y$1,FALSE)/4,"-")</f>
        <v>-0.51375000000000004</v>
      </c>
      <c r="Z61" s="46">
        <f>IFERROR(VLOOKUP($A61,Data!$A:$Y,Z$1,FALSE),"-")</f>
        <v>0.99399999999999999</v>
      </c>
      <c r="AA61" s="46">
        <f>IFERROR(VLOOKUP($A61,Data!$A:$Y,AA$1,FALSE),"-")</f>
        <v>0.14799999999999999</v>
      </c>
      <c r="AB61" s="46">
        <f>IFERROR(VLOOKUP($A61,Data!$A:$Y,AB$1,FALSE),"-")</f>
        <v>0.214</v>
      </c>
      <c r="AC61" s="46">
        <f>IFERROR(VLOOKUP($A61,Data!$A:$Y,AC$1,FALSE),"-")</f>
        <v>0.11700000000000001</v>
      </c>
      <c r="AD61" s="9"/>
      <c r="AE61" s="9"/>
      <c r="AF61" s="9"/>
    </row>
    <row r="62" spans="1:32" ht="26" x14ac:dyDescent="0.35">
      <c r="A62" s="7" t="str">
        <f t="shared" si="0"/>
        <v>Total US - All Nielsen Measured OutletsCider All Other Flavor ex. REGIONAL/LOCAL BRANDS</v>
      </c>
      <c r="B62" s="1" t="str">
        <f t="shared" si="2"/>
        <v>Total US - All Nielsen Measured Outlets</v>
      </c>
      <c r="C62" s="6" t="s">
        <v>40</v>
      </c>
      <c r="D62" s="94"/>
      <c r="E62" s="48" t="s">
        <v>34</v>
      </c>
      <c r="F62" s="41">
        <f>IFERROR(VLOOKUP($A62,Data!$A:$Y,F$1,FALSE),"-")</f>
        <v>14392658.423</v>
      </c>
      <c r="G62" s="44">
        <f>IFERROR(VLOOKUP($A62,Data!$A:$Y,G$1,FALSE)/100,"-")</f>
        <v>3.2980000000000002E-2</v>
      </c>
      <c r="H62" s="45">
        <f>IFERROR(VLOOKUP($A62,Data!$A:$Y,H$1,FALSE),"-")</f>
        <v>368827.61599999998</v>
      </c>
      <c r="I62" s="44">
        <f>IFERROR(VLOOKUP($A62,Data!$A:$Y,I$1,FALSE)/100,"-")</f>
        <v>0.13256000000000001</v>
      </c>
      <c r="J62" s="43">
        <f>IFERROR(VLOOKUP($A62,Data!$A:$Y,K$1,FALSE),"-")</f>
        <v>39.023000000000003</v>
      </c>
      <c r="K62" s="42">
        <f>IFERROR(VLOOKUP($A62,Data!$A:$Y,K$1,FALSE)/4,"-")</f>
        <v>9.7557500000000008</v>
      </c>
      <c r="L62" s="42">
        <f>IFERROR(VLOOKUP($A62,Data!$A:$Y,M$1,FALSE),"-")</f>
        <v>-3.762</v>
      </c>
      <c r="M62" s="42">
        <f>IFERROR(VLOOKUP($A62,Data!$A:$Y,M$1,FALSE)/4,"-")</f>
        <v>-0.9405</v>
      </c>
      <c r="N62" s="46">
        <f>IFERROR(VLOOKUP($A62,Data!$A:$Y,N$1,FALSE),"-")</f>
        <v>24.515000000000001</v>
      </c>
      <c r="O62" s="46">
        <f>IFERROR(VLOOKUP($A62,Data!$A:$Y,O$1,FALSE),"-")</f>
        <v>2.379</v>
      </c>
      <c r="P62" s="46">
        <f>IFERROR(VLOOKUP($A62,Data!$A:$Y,P$1,FALSE),"-")</f>
        <v>10.404999999999999</v>
      </c>
      <c r="Q62" s="46">
        <f>IFERROR(VLOOKUP($A62,Data!$A:$Y,Q$1,FALSE),"-")</f>
        <v>11.292</v>
      </c>
      <c r="R62" s="41">
        <f>IFERROR(VLOOKUP($A62,Data!$A:$Y,R$1,FALSE),"-")</f>
        <v>53474236.527000003</v>
      </c>
      <c r="S62" s="44">
        <f>IFERROR(VLOOKUP($A62,Data!$A:$Y,S$1,FALSE)/100,"-")</f>
        <v>0.23420000000000002</v>
      </c>
      <c r="T62" s="45">
        <f>IFERROR(VLOOKUP($A62,Data!$A:$Y,T$1,FALSE),"-")</f>
        <v>1320403.2320000001</v>
      </c>
      <c r="U62" s="44">
        <f>IFERROR(VLOOKUP($A62,Data!$A:$Y,U$1,FALSE)/100,"-")</f>
        <v>0.32704</v>
      </c>
      <c r="V62" s="43">
        <f>IFERROR(VLOOKUP($A62,Data!$A:$Y,W$1,FALSE),"-")</f>
        <v>40.497999999999998</v>
      </c>
      <c r="W62" s="42">
        <f>IFERROR(VLOOKUP($A62,Data!$A:$Y,W$1,FALSE)/4,"-")</f>
        <v>10.124499999999999</v>
      </c>
      <c r="X62" s="42">
        <f>IFERROR(VLOOKUP($A62,Data!$A:$Y,Y$1,FALSE),"-")</f>
        <v>-3.0470000000000002</v>
      </c>
      <c r="Y62" s="47">
        <f>IFERROR(VLOOKUP($A62,Data!$A:$Y,Y$1,FALSE)/4,"-")</f>
        <v>-0.76175000000000004</v>
      </c>
      <c r="Z62" s="46">
        <f>IFERROR(VLOOKUP($A62,Data!$A:$Y,Z$1,FALSE),"-")</f>
        <v>23.57</v>
      </c>
      <c r="AA62" s="46">
        <f>IFERROR(VLOOKUP($A62,Data!$A:$Y,AA$1,FALSE),"-")</f>
        <v>2.3250000000000002</v>
      </c>
      <c r="AB62" s="46">
        <f>IFERROR(VLOOKUP($A62,Data!$A:$Y,AB$1,FALSE),"-")</f>
        <v>9.5939999999999994</v>
      </c>
      <c r="AC62" s="46">
        <f>IFERROR(VLOOKUP($A62,Data!$A:$Y,AC$1,FALSE),"-")</f>
        <v>9.8620000000000001</v>
      </c>
      <c r="AD62" s="9"/>
      <c r="AE62" s="9"/>
      <c r="AF62" s="9"/>
    </row>
    <row r="66" spans="10:24" x14ac:dyDescent="0.35">
      <c r="J66"/>
      <c r="L66"/>
      <c r="V66"/>
      <c r="X66"/>
    </row>
  </sheetData>
  <mergeCells count="14">
    <mergeCell ref="R4:AC4"/>
    <mergeCell ref="D41:D51"/>
    <mergeCell ref="D52:D62"/>
    <mergeCell ref="D6:E6"/>
    <mergeCell ref="D20:D23"/>
    <mergeCell ref="F4:Q4"/>
    <mergeCell ref="D5:E5"/>
    <mergeCell ref="D4:E4"/>
    <mergeCell ref="D13:D15"/>
    <mergeCell ref="D16:D19"/>
    <mergeCell ref="D25:D29"/>
    <mergeCell ref="D30:D40"/>
    <mergeCell ref="D7:D8"/>
    <mergeCell ref="D9:D1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Market!$B$1:$B$26</xm:f>
          </x14:formula1>
          <xm:sqref>D2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1987"/>
  <sheetViews>
    <sheetView showGridLines="0" topLeftCell="A31" zoomScale="90" zoomScaleNormal="90" workbookViewId="0">
      <selection activeCell="E48" sqref="E48"/>
    </sheetView>
  </sheetViews>
  <sheetFormatPr defaultColWidth="8.81640625" defaultRowHeight="14.5" x14ac:dyDescent="0.35"/>
  <cols>
    <col min="1" max="1" width="63.54296875" style="5" customWidth="1"/>
    <col min="2" max="2" width="32.54296875" customWidth="1"/>
    <col min="4" max="4" width="9.54296875" customWidth="1"/>
    <col min="5" max="5" width="51.54296875" customWidth="1"/>
    <col min="6" max="11" width="24.54296875" customWidth="1"/>
    <col min="12" max="12" width="35.54296875" customWidth="1"/>
    <col min="13" max="13" width="39.54296875" customWidth="1"/>
    <col min="14" max="15" width="24.54296875" customWidth="1"/>
    <col min="16" max="21" width="23.54296875" customWidth="1"/>
    <col min="22" max="22" width="35.54296875" customWidth="1"/>
    <col min="23" max="23" width="39.54296875" customWidth="1"/>
    <col min="24" max="25" width="23.54296875" customWidth="1"/>
  </cols>
  <sheetData>
    <row r="1" spans="1:25" x14ac:dyDescent="0.35">
      <c r="B1" s="86"/>
      <c r="C1" s="86"/>
      <c r="D1" s="86"/>
      <c r="E1" s="86"/>
      <c r="F1" s="86"/>
    </row>
    <row r="3" spans="1:25" x14ac:dyDescent="0.35">
      <c r="B3" s="3" t="str">
        <f>ReportMeta!A6</f>
        <v>BA_SUBSEGMENT(C) : CIDER • Product Share Basis : CIDER</v>
      </c>
      <c r="G3" s="74"/>
    </row>
    <row r="4" spans="1:25" x14ac:dyDescent="0.35">
      <c r="F4" s="74"/>
    </row>
    <row r="5" spans="1:25" ht="13.5" customHeight="1" x14ac:dyDescent="0.35">
      <c r="B5" s="109"/>
      <c r="C5" s="110"/>
      <c r="D5" s="110"/>
      <c r="E5" s="111"/>
      <c r="F5" s="84" t="s">
        <v>206</v>
      </c>
      <c r="G5" s="84" t="s">
        <v>206</v>
      </c>
      <c r="H5" s="84" t="s">
        <v>206</v>
      </c>
      <c r="I5" s="84" t="s">
        <v>206</v>
      </c>
      <c r="J5" s="84" t="s">
        <v>206</v>
      </c>
      <c r="K5" s="84" t="s">
        <v>206</v>
      </c>
      <c r="L5" s="84" t="s">
        <v>206</v>
      </c>
      <c r="M5" s="84" t="s">
        <v>206</v>
      </c>
      <c r="N5" s="84" t="s">
        <v>206</v>
      </c>
      <c r="O5" s="84" t="s">
        <v>206</v>
      </c>
      <c r="P5" s="84" t="s">
        <v>0</v>
      </c>
      <c r="Q5" s="84" t="s">
        <v>0</v>
      </c>
      <c r="R5" s="84" t="s">
        <v>0</v>
      </c>
      <c r="S5" s="84" t="s">
        <v>0</v>
      </c>
      <c r="T5" s="84" t="s">
        <v>0</v>
      </c>
      <c r="U5" s="84" t="s">
        <v>0</v>
      </c>
      <c r="V5" s="84" t="s">
        <v>0</v>
      </c>
      <c r="W5" s="84" t="s">
        <v>0</v>
      </c>
      <c r="X5" s="84" t="s">
        <v>0</v>
      </c>
      <c r="Y5" s="84" t="s">
        <v>0</v>
      </c>
    </row>
    <row r="6" spans="1:25" x14ac:dyDescent="0.35">
      <c r="A6" s="5" t="s">
        <v>205</v>
      </c>
      <c r="B6" s="112"/>
      <c r="C6" s="113"/>
      <c r="D6" s="113"/>
      <c r="E6" s="114"/>
      <c r="F6" s="84" t="s">
        <v>1</v>
      </c>
      <c r="G6" s="84" t="s">
        <v>2</v>
      </c>
      <c r="H6" s="84" t="s">
        <v>3</v>
      </c>
      <c r="I6" s="84" t="s">
        <v>4</v>
      </c>
      <c r="J6" s="84" t="s">
        <v>5</v>
      </c>
      <c r="K6" s="84" t="s">
        <v>6</v>
      </c>
      <c r="L6" s="84" t="s">
        <v>7</v>
      </c>
      <c r="M6" s="84" t="s">
        <v>8</v>
      </c>
      <c r="N6" s="84" t="s">
        <v>9</v>
      </c>
      <c r="O6" s="84" t="s">
        <v>10</v>
      </c>
      <c r="P6" s="84" t="s">
        <v>1</v>
      </c>
      <c r="Q6" s="84" t="s">
        <v>2</v>
      </c>
      <c r="R6" s="84" t="s">
        <v>3</v>
      </c>
      <c r="S6" s="84" t="s">
        <v>4</v>
      </c>
      <c r="T6" s="84" t="s">
        <v>5</v>
      </c>
      <c r="U6" s="84" t="s">
        <v>6</v>
      </c>
      <c r="V6" s="84" t="s">
        <v>7</v>
      </c>
      <c r="W6" s="84" t="s">
        <v>8</v>
      </c>
      <c r="X6" s="84" t="s">
        <v>9</v>
      </c>
      <c r="Y6" s="84" t="s">
        <v>10</v>
      </c>
    </row>
    <row r="7" spans="1:25" x14ac:dyDescent="0.35">
      <c r="A7" s="76" t="str">
        <f>CONCATENATE(B7,C7,D7,E7)</f>
        <v>Total US - All Nielsen Measured OutletsCIDER</v>
      </c>
      <c r="B7" s="85" t="s">
        <v>11</v>
      </c>
      <c r="C7" s="85"/>
      <c r="D7" s="85"/>
      <c r="E7" s="85" t="s">
        <v>12</v>
      </c>
      <c r="F7" s="77">
        <v>138325067.352</v>
      </c>
      <c r="G7" s="80">
        <v>-14.912000000000001</v>
      </c>
      <c r="H7" s="77">
        <v>3266347.7179999999</v>
      </c>
      <c r="I7" s="80">
        <v>-18.215</v>
      </c>
      <c r="J7" s="79">
        <v>42.348999999999997</v>
      </c>
      <c r="K7" s="79">
        <v>1.6439999999999999</v>
      </c>
      <c r="L7" s="78">
        <v>77.352000000000004</v>
      </c>
      <c r="M7" s="80">
        <v>-1.7130000000000001</v>
      </c>
      <c r="N7" s="78">
        <v>100</v>
      </c>
      <c r="O7" s="78">
        <v>100</v>
      </c>
      <c r="P7" s="77">
        <v>557385989.86199999</v>
      </c>
      <c r="Q7" s="78">
        <v>1.853</v>
      </c>
      <c r="R7" s="77">
        <v>13389164.532</v>
      </c>
      <c r="S7" s="80">
        <v>-0.70399999999999996</v>
      </c>
      <c r="T7" s="79">
        <v>41.63</v>
      </c>
      <c r="U7" s="79">
        <v>1.0449999999999999</v>
      </c>
      <c r="V7" s="78">
        <v>77.326999999999998</v>
      </c>
      <c r="W7" s="80">
        <v>-2.1970000000000001</v>
      </c>
      <c r="X7" s="78">
        <v>100</v>
      </c>
      <c r="Y7" s="78">
        <v>100</v>
      </c>
    </row>
    <row r="8" spans="1:25" x14ac:dyDescent="0.35">
      <c r="A8" s="76" t="str">
        <f t="shared" ref="A8:A71" si="0">CONCATENATE(B8,C8,D8,E8)</f>
        <v>Total US - All Nielsen Measured OutletsNATIONAL BRANDS</v>
      </c>
      <c r="B8" s="85" t="s">
        <v>11</v>
      </c>
      <c r="C8" s="85"/>
      <c r="D8" s="85"/>
      <c r="E8" s="85" t="s">
        <v>13</v>
      </c>
      <c r="F8" s="77">
        <v>66520009.112999998</v>
      </c>
      <c r="G8" s="80">
        <v>-24.555</v>
      </c>
      <c r="H8" s="77">
        <v>1710433.375</v>
      </c>
      <c r="I8" s="80">
        <v>-26.86</v>
      </c>
      <c r="J8" s="79">
        <v>38.890999999999998</v>
      </c>
      <c r="K8" s="79">
        <v>1.1890000000000001</v>
      </c>
      <c r="L8" s="78">
        <v>75.611000000000004</v>
      </c>
      <c r="M8" s="80">
        <v>-2.2469999999999999</v>
      </c>
      <c r="N8" s="78">
        <v>48.09</v>
      </c>
      <c r="O8" s="78">
        <v>52.365000000000002</v>
      </c>
      <c r="P8" s="77">
        <v>270431554.48699999</v>
      </c>
      <c r="Q8" s="80">
        <v>-13.592000000000001</v>
      </c>
      <c r="R8" s="77">
        <v>7065457.4060000004</v>
      </c>
      <c r="S8" s="80">
        <v>-15.52</v>
      </c>
      <c r="T8" s="79">
        <v>38.274999999999999</v>
      </c>
      <c r="U8" s="79">
        <v>0.85399999999999998</v>
      </c>
      <c r="V8" s="78">
        <v>75.555999999999997</v>
      </c>
      <c r="W8" s="80">
        <v>-2.5259999999999998</v>
      </c>
      <c r="X8" s="78">
        <v>48.518000000000001</v>
      </c>
      <c r="Y8" s="78">
        <v>52.77</v>
      </c>
    </row>
    <row r="9" spans="1:25" x14ac:dyDescent="0.35">
      <c r="A9" s="76" t="str">
        <f t="shared" si="0"/>
        <v>Total US - All Nielsen Measured OutletsCider ex. REGIONAL/LOCAL BRANDS</v>
      </c>
      <c r="B9" s="85" t="s">
        <v>11</v>
      </c>
      <c r="C9" s="85"/>
      <c r="D9" s="85"/>
      <c r="E9" s="85" t="s">
        <v>14</v>
      </c>
      <c r="F9" s="77">
        <v>71805058.238999993</v>
      </c>
      <c r="G9" s="80">
        <v>-3.4849999999999999</v>
      </c>
      <c r="H9" s="77">
        <v>1555914.344</v>
      </c>
      <c r="I9" s="80">
        <v>-6</v>
      </c>
      <c r="J9" s="79">
        <v>46.15</v>
      </c>
      <c r="K9" s="79">
        <v>1.2030000000000001</v>
      </c>
      <c r="L9" s="78">
        <v>42.463999999999999</v>
      </c>
      <c r="M9" s="78">
        <v>3.573</v>
      </c>
      <c r="N9" s="78">
        <v>51.91</v>
      </c>
      <c r="O9" s="78">
        <v>47.634999999999998</v>
      </c>
      <c r="P9" s="77">
        <v>286954435.375</v>
      </c>
      <c r="Q9" s="78">
        <v>22.484999999999999</v>
      </c>
      <c r="R9" s="77">
        <v>6323707.1260000002</v>
      </c>
      <c r="S9" s="78">
        <v>23.495000000000001</v>
      </c>
      <c r="T9" s="79">
        <v>45.378</v>
      </c>
      <c r="U9" s="81">
        <v>-0.374</v>
      </c>
      <c r="V9" s="78">
        <v>40.96</v>
      </c>
      <c r="W9" s="78">
        <v>2.7509999999999999</v>
      </c>
      <c r="X9" s="78">
        <v>51.481999999999999</v>
      </c>
      <c r="Y9" s="78">
        <v>47.23</v>
      </c>
    </row>
    <row r="10" spans="1:25" x14ac:dyDescent="0.35">
      <c r="A10" s="76" t="str">
        <f t="shared" si="0"/>
        <v>Total US - All Nielsen Measured OutletsCider ABV &lt;5%</v>
      </c>
      <c r="B10" s="85" t="s">
        <v>11</v>
      </c>
      <c r="C10" s="85"/>
      <c r="D10" s="85"/>
      <c r="E10" s="85" t="s">
        <v>15</v>
      </c>
      <c r="F10" s="77">
        <v>11819398.775</v>
      </c>
      <c r="G10" s="80">
        <v>-24.082999999999998</v>
      </c>
      <c r="H10" s="77">
        <v>294296.30499999999</v>
      </c>
      <c r="I10" s="80">
        <v>-25.068000000000001</v>
      </c>
      <c r="J10" s="79">
        <v>40.161999999999999</v>
      </c>
      <c r="K10" s="79">
        <v>0.52200000000000002</v>
      </c>
      <c r="L10" s="78">
        <v>24.783000000000001</v>
      </c>
      <c r="M10" s="80">
        <v>-3.2589999999999999</v>
      </c>
      <c r="N10" s="78">
        <v>8.5449999999999999</v>
      </c>
      <c r="O10" s="78">
        <v>9.01</v>
      </c>
      <c r="P10" s="77">
        <v>50804992.773000002</v>
      </c>
      <c r="Q10" s="80">
        <v>-6.13</v>
      </c>
      <c r="R10" s="77">
        <v>1283321.0379999999</v>
      </c>
      <c r="S10" s="80">
        <v>-6.8739999999999997</v>
      </c>
      <c r="T10" s="79">
        <v>39.588999999999999</v>
      </c>
      <c r="U10" s="79">
        <v>0.314</v>
      </c>
      <c r="V10" s="78">
        <v>25.827000000000002</v>
      </c>
      <c r="W10" s="80">
        <v>-3.9260000000000002</v>
      </c>
      <c r="X10" s="78">
        <v>9.1150000000000002</v>
      </c>
      <c r="Y10" s="78">
        <v>9.5850000000000009</v>
      </c>
    </row>
    <row r="11" spans="1:25" x14ac:dyDescent="0.35">
      <c r="A11" s="76" t="str">
        <f t="shared" si="0"/>
        <v>Total US - All Nielsen Measured OutletsCider ABV 5-6.9%</v>
      </c>
      <c r="B11" s="85" t="s">
        <v>11</v>
      </c>
      <c r="C11" s="85"/>
      <c r="D11" s="85"/>
      <c r="E11" s="85" t="s">
        <v>16</v>
      </c>
      <c r="F11" s="77">
        <v>109531847.058</v>
      </c>
      <c r="G11" s="80">
        <v>-16.286000000000001</v>
      </c>
      <c r="H11" s="77">
        <v>2552090.2719999999</v>
      </c>
      <c r="I11" s="80">
        <v>-20.678999999999998</v>
      </c>
      <c r="J11" s="79">
        <v>42.917999999999999</v>
      </c>
      <c r="K11" s="79">
        <v>2.2519999999999998</v>
      </c>
      <c r="L11" s="78">
        <v>76.307000000000002</v>
      </c>
      <c r="M11" s="80">
        <v>-1.6240000000000001</v>
      </c>
      <c r="N11" s="78">
        <v>79.183999999999997</v>
      </c>
      <c r="O11" s="78">
        <v>78.132999999999996</v>
      </c>
      <c r="P11" s="77">
        <v>442714203.67199999</v>
      </c>
      <c r="Q11" s="78">
        <v>1.776</v>
      </c>
      <c r="R11" s="77">
        <v>10554234.07</v>
      </c>
      <c r="S11" s="80">
        <v>-1.2669999999999999</v>
      </c>
      <c r="T11" s="79">
        <v>41.947000000000003</v>
      </c>
      <c r="U11" s="79">
        <v>1.2549999999999999</v>
      </c>
      <c r="V11" s="78">
        <v>76.031999999999996</v>
      </c>
      <c r="W11" s="80">
        <v>-1.8939999999999999</v>
      </c>
      <c r="X11" s="78">
        <v>79.427000000000007</v>
      </c>
      <c r="Y11" s="78">
        <v>78.826999999999998</v>
      </c>
    </row>
    <row r="12" spans="1:25" x14ac:dyDescent="0.35">
      <c r="A12" s="76" t="str">
        <f t="shared" si="0"/>
        <v>Total US - All Nielsen Measured OutletsCider ABV 7-8.5%</v>
      </c>
      <c r="B12" s="85" t="s">
        <v>11</v>
      </c>
      <c r="C12" s="85"/>
      <c r="D12" s="85"/>
      <c r="E12" s="85" t="s">
        <v>17</v>
      </c>
      <c r="F12" s="77">
        <v>3777158.2209999999</v>
      </c>
      <c r="G12" s="78">
        <v>87.676000000000002</v>
      </c>
      <c r="H12" s="77">
        <v>69702.539999999994</v>
      </c>
      <c r="I12" s="78">
        <v>101.60599999999999</v>
      </c>
      <c r="J12" s="79">
        <v>54.19</v>
      </c>
      <c r="K12" s="81">
        <v>-4.0220000000000002</v>
      </c>
      <c r="L12" s="78">
        <v>6.173</v>
      </c>
      <c r="M12" s="78">
        <v>1.81</v>
      </c>
      <c r="N12" s="78">
        <v>2.7309999999999999</v>
      </c>
      <c r="O12" s="78">
        <v>2.1339999999999999</v>
      </c>
      <c r="P12" s="77">
        <v>11223631.02</v>
      </c>
      <c r="Q12" s="78">
        <v>86.799000000000007</v>
      </c>
      <c r="R12" s="77">
        <v>200680.20699999999</v>
      </c>
      <c r="S12" s="78">
        <v>100.982</v>
      </c>
      <c r="T12" s="79">
        <v>55.927999999999997</v>
      </c>
      <c r="U12" s="81">
        <v>-4.2460000000000004</v>
      </c>
      <c r="V12" s="78">
        <v>5.3689999999999998</v>
      </c>
      <c r="W12" s="78">
        <v>1.4019999999999999</v>
      </c>
      <c r="X12" s="78">
        <v>2.0139999999999998</v>
      </c>
      <c r="Y12" s="78">
        <v>1.4990000000000001</v>
      </c>
    </row>
    <row r="13" spans="1:25" x14ac:dyDescent="0.35">
      <c r="A13" s="76" t="str">
        <f t="shared" si="0"/>
        <v>Total US - All Nielsen Measured OutletsCider ABV &gt;8.5%</v>
      </c>
      <c r="B13" s="85" t="s">
        <v>11</v>
      </c>
      <c r="C13" s="85"/>
      <c r="D13" s="85"/>
      <c r="E13" s="85" t="s">
        <v>18</v>
      </c>
      <c r="F13" s="77">
        <v>1182427.49</v>
      </c>
      <c r="G13" s="80">
        <v>-3.19</v>
      </c>
      <c r="H13" s="77">
        <v>9464.4660000000003</v>
      </c>
      <c r="I13" s="80">
        <v>-2.956</v>
      </c>
      <c r="J13" s="79">
        <v>124.93300000000001</v>
      </c>
      <c r="K13" s="81">
        <v>-0.30299999999999999</v>
      </c>
      <c r="L13" s="78">
        <v>2.2370000000000001</v>
      </c>
      <c r="M13" s="80">
        <v>-6.9000000000000006E-2</v>
      </c>
      <c r="N13" s="78">
        <v>0.85499999999999998</v>
      </c>
      <c r="O13" s="78">
        <v>0.28999999999999998</v>
      </c>
      <c r="P13" s="77">
        <v>4783657.9369999999</v>
      </c>
      <c r="Q13" s="78">
        <v>5.415</v>
      </c>
      <c r="R13" s="77">
        <v>37853.303</v>
      </c>
      <c r="S13" s="78">
        <v>4.306</v>
      </c>
      <c r="T13" s="79">
        <v>126.374</v>
      </c>
      <c r="U13" s="79">
        <v>1.331</v>
      </c>
      <c r="V13" s="78">
        <v>2.3690000000000002</v>
      </c>
      <c r="W13" s="78">
        <v>7.1999999999999995E-2</v>
      </c>
      <c r="X13" s="78">
        <v>0.85799999999999998</v>
      </c>
      <c r="Y13" s="78">
        <v>0.28299999999999997</v>
      </c>
    </row>
    <row r="14" spans="1:25" x14ac:dyDescent="0.35">
      <c r="A14" s="76" t="str">
        <f t="shared" si="0"/>
        <v>Total US - All Nielsen Measured OutletsCIDERBOTTLE</v>
      </c>
      <c r="B14" s="85" t="s">
        <v>11</v>
      </c>
      <c r="C14" s="85"/>
      <c r="D14" s="85" t="s">
        <v>12</v>
      </c>
      <c r="E14" s="85" t="s">
        <v>19</v>
      </c>
      <c r="F14" s="77">
        <v>70833962.226999998</v>
      </c>
      <c r="G14" s="80">
        <v>-24.716000000000001</v>
      </c>
      <c r="H14" s="77">
        <v>1732460.477</v>
      </c>
      <c r="I14" s="80">
        <v>-26.49</v>
      </c>
      <c r="J14" s="79">
        <v>40.886000000000003</v>
      </c>
      <c r="K14" s="79">
        <v>0.96299999999999997</v>
      </c>
      <c r="L14" s="78">
        <v>75.408000000000001</v>
      </c>
      <c r="M14" s="80">
        <v>-2.0390000000000001</v>
      </c>
      <c r="N14" s="78">
        <v>51.207999999999998</v>
      </c>
      <c r="O14" s="78">
        <v>53.04</v>
      </c>
      <c r="P14" s="77">
        <v>303172764.68699998</v>
      </c>
      <c r="Q14" s="80">
        <v>-5.3940000000000001</v>
      </c>
      <c r="R14" s="77">
        <v>7495951.3320000004</v>
      </c>
      <c r="S14" s="80">
        <v>-6.5410000000000004</v>
      </c>
      <c r="T14" s="79">
        <v>40.445</v>
      </c>
      <c r="U14" s="79">
        <v>0.49</v>
      </c>
      <c r="V14" s="78">
        <v>75.653999999999996</v>
      </c>
      <c r="W14" s="80">
        <v>-2.0030000000000001</v>
      </c>
      <c r="X14" s="78">
        <v>54.392000000000003</v>
      </c>
      <c r="Y14" s="78">
        <v>55.984999999999999</v>
      </c>
    </row>
    <row r="15" spans="1:25" x14ac:dyDescent="0.35">
      <c r="A15" s="76" t="str">
        <f t="shared" si="0"/>
        <v>Total US - All Nielsen Measured OutletsCIDERCAN</v>
      </c>
      <c r="B15" s="85" t="s">
        <v>11</v>
      </c>
      <c r="C15" s="85"/>
      <c r="D15" s="85" t="s">
        <v>12</v>
      </c>
      <c r="E15" s="85" t="s">
        <v>20</v>
      </c>
      <c r="F15" s="77">
        <v>67471095.496999994</v>
      </c>
      <c r="G15" s="80">
        <v>-1.4410000000000001</v>
      </c>
      <c r="H15" s="77">
        <v>1533717.831</v>
      </c>
      <c r="I15" s="80">
        <v>-6.3029999999999999</v>
      </c>
      <c r="J15" s="79">
        <v>43.991999999999997</v>
      </c>
      <c r="K15" s="79">
        <v>2.17</v>
      </c>
      <c r="L15" s="78">
        <v>48.234000000000002</v>
      </c>
      <c r="M15" s="78">
        <v>1.5840000000000001</v>
      </c>
      <c r="N15" s="78">
        <v>48.777000000000001</v>
      </c>
      <c r="O15" s="78">
        <v>46.954999999999998</v>
      </c>
      <c r="P15" s="77">
        <v>254102385.55199999</v>
      </c>
      <c r="Q15" s="78">
        <v>12.071999999999999</v>
      </c>
      <c r="R15" s="77">
        <v>5892361.9869999997</v>
      </c>
      <c r="S15" s="78">
        <v>7.8570000000000002</v>
      </c>
      <c r="T15" s="79">
        <v>43.124000000000002</v>
      </c>
      <c r="U15" s="79">
        <v>1.6220000000000001</v>
      </c>
      <c r="V15" s="78">
        <v>41.530999999999999</v>
      </c>
      <c r="W15" s="80">
        <v>-12.347</v>
      </c>
      <c r="X15" s="78">
        <v>45.588000000000001</v>
      </c>
      <c r="Y15" s="78">
        <v>44.008000000000003</v>
      </c>
    </row>
    <row r="16" spans="1:25" x14ac:dyDescent="0.35">
      <c r="A16" s="76" t="str">
        <f t="shared" si="0"/>
        <v>Total US - All Nielsen Measured OutletsCider Other Package</v>
      </c>
      <c r="B16" s="85" t="s">
        <v>11</v>
      </c>
      <c r="C16" s="85"/>
      <c r="D16" s="85"/>
      <c r="E16" s="85" t="s">
        <v>21</v>
      </c>
      <c r="F16" s="77">
        <v>18984.598999999998</v>
      </c>
      <c r="G16" s="78">
        <v>43.244</v>
      </c>
      <c r="H16" s="77">
        <v>167.22499999999999</v>
      </c>
      <c r="I16" s="78">
        <v>17.529</v>
      </c>
      <c r="J16" s="79">
        <v>113.527</v>
      </c>
      <c r="K16" s="79">
        <v>20.38</v>
      </c>
      <c r="L16" s="78">
        <v>3.1E-2</v>
      </c>
      <c r="M16" s="80">
        <v>-7.0000000000000001E-3</v>
      </c>
      <c r="N16" s="78">
        <v>1.4E-2</v>
      </c>
      <c r="O16" s="78">
        <v>5.0000000000000001E-3</v>
      </c>
      <c r="P16" s="77">
        <v>86573.362999999998</v>
      </c>
      <c r="Q16" s="78">
        <v>152.81</v>
      </c>
      <c r="R16" s="77">
        <v>804.72900000000004</v>
      </c>
      <c r="S16" s="78">
        <v>97.923000000000002</v>
      </c>
      <c r="T16" s="79">
        <v>107.581</v>
      </c>
      <c r="U16" s="79">
        <v>23.356999999999999</v>
      </c>
      <c r="V16" s="78">
        <v>4.2999999999999997E-2</v>
      </c>
      <c r="W16" s="78">
        <v>1.2999999999999999E-2</v>
      </c>
      <c r="X16" s="78">
        <v>1.6E-2</v>
      </c>
      <c r="Y16" s="78">
        <v>6.0000000000000001E-3</v>
      </c>
    </row>
    <row r="17" spans="1:25" x14ac:dyDescent="0.35">
      <c r="A17" s="76" t="str">
        <f t="shared" si="0"/>
        <v>Total US - All Nielsen Measured OutletsCIDERCAN6PK</v>
      </c>
      <c r="B17" s="85" t="s">
        <v>11</v>
      </c>
      <c r="C17" s="85" t="s">
        <v>12</v>
      </c>
      <c r="D17" s="85" t="s">
        <v>20</v>
      </c>
      <c r="E17" s="85" t="s">
        <v>22</v>
      </c>
      <c r="F17" s="77">
        <v>31810734.013999999</v>
      </c>
      <c r="G17" s="78">
        <v>18.501000000000001</v>
      </c>
      <c r="H17" s="77">
        <v>735306.90700000001</v>
      </c>
      <c r="I17" s="78">
        <v>8.4459999999999997</v>
      </c>
      <c r="J17" s="79">
        <v>43.262</v>
      </c>
      <c r="K17" s="79">
        <v>3.6709999999999998</v>
      </c>
      <c r="L17" s="78">
        <v>37.552</v>
      </c>
      <c r="M17" s="78">
        <v>11.161</v>
      </c>
      <c r="N17" s="78">
        <v>22.997</v>
      </c>
      <c r="O17" s="78">
        <v>22.512</v>
      </c>
      <c r="P17" s="77">
        <v>109750060.705</v>
      </c>
      <c r="Q17" s="78">
        <v>34.395000000000003</v>
      </c>
      <c r="R17" s="77">
        <v>2676028.9270000001</v>
      </c>
      <c r="S17" s="78">
        <v>31.536000000000001</v>
      </c>
      <c r="T17" s="79">
        <v>41.012</v>
      </c>
      <c r="U17" s="79">
        <v>0.872</v>
      </c>
      <c r="V17" s="78">
        <v>28.946999999999999</v>
      </c>
      <c r="W17" s="80">
        <v>-0.499</v>
      </c>
      <c r="X17" s="78">
        <v>19.690000000000001</v>
      </c>
      <c r="Y17" s="78">
        <v>19.986999999999998</v>
      </c>
    </row>
    <row r="18" spans="1:25" x14ac:dyDescent="0.35">
      <c r="A18" s="76" t="str">
        <f t="shared" si="0"/>
        <v>Total US - All Nielsen Measured OutletsCIDERCAN12PK</v>
      </c>
      <c r="B18" s="85" t="s">
        <v>11</v>
      </c>
      <c r="C18" s="85" t="s">
        <v>12</v>
      </c>
      <c r="D18" s="85" t="s">
        <v>20</v>
      </c>
      <c r="E18" s="85" t="s">
        <v>23</v>
      </c>
      <c r="F18" s="77">
        <v>7777281.7230000002</v>
      </c>
      <c r="G18" s="80">
        <v>-29.184999999999999</v>
      </c>
      <c r="H18" s="77">
        <v>226313.59599999999</v>
      </c>
      <c r="I18" s="80">
        <v>-28.466999999999999</v>
      </c>
      <c r="J18" s="79">
        <v>34.365000000000002</v>
      </c>
      <c r="K18" s="81">
        <v>-0.34799999999999998</v>
      </c>
      <c r="L18" s="78">
        <v>20.257000000000001</v>
      </c>
      <c r="M18" s="80">
        <v>-9.3290000000000006</v>
      </c>
      <c r="N18" s="78">
        <v>5.6230000000000002</v>
      </c>
      <c r="O18" s="78">
        <v>6.9290000000000003</v>
      </c>
      <c r="P18" s="77">
        <v>30344635.934999999</v>
      </c>
      <c r="Q18" s="80">
        <v>-26.65</v>
      </c>
      <c r="R18" s="77">
        <v>892907.46400000004</v>
      </c>
      <c r="S18" s="80">
        <v>-25.619</v>
      </c>
      <c r="T18" s="79">
        <v>33.984000000000002</v>
      </c>
      <c r="U18" s="81">
        <v>-0.47799999999999998</v>
      </c>
      <c r="V18" s="78">
        <v>19.722999999999999</v>
      </c>
      <c r="W18" s="80">
        <v>-18.256</v>
      </c>
      <c r="X18" s="78">
        <v>5.444</v>
      </c>
      <c r="Y18" s="78">
        <v>6.6689999999999996</v>
      </c>
    </row>
    <row r="19" spans="1:25" x14ac:dyDescent="0.35">
      <c r="A19" s="76" t="str">
        <f t="shared" si="0"/>
        <v>Total US - All Nielsen Measured OutletsCIDERCAN4PK</v>
      </c>
      <c r="B19" s="85" t="s">
        <v>11</v>
      </c>
      <c r="C19" s="85" t="s">
        <v>12</v>
      </c>
      <c r="D19" s="85" t="s">
        <v>20</v>
      </c>
      <c r="E19" s="85" t="s">
        <v>24</v>
      </c>
      <c r="F19" s="77">
        <v>14523860.159</v>
      </c>
      <c r="G19" s="80">
        <v>-8.7550000000000008</v>
      </c>
      <c r="H19" s="77">
        <v>281909.06300000002</v>
      </c>
      <c r="I19" s="80">
        <v>-13.25</v>
      </c>
      <c r="J19" s="79">
        <v>51.52</v>
      </c>
      <c r="K19" s="79">
        <v>2.5390000000000001</v>
      </c>
      <c r="L19" s="78">
        <v>16.006</v>
      </c>
      <c r="M19" s="78">
        <v>0.75900000000000001</v>
      </c>
      <c r="N19" s="78">
        <v>10.5</v>
      </c>
      <c r="O19" s="78">
        <v>8.6310000000000002</v>
      </c>
      <c r="P19" s="77">
        <v>61104474.148000002</v>
      </c>
      <c r="Q19" s="78">
        <v>13.813000000000001</v>
      </c>
      <c r="R19" s="77">
        <v>1211688.2050000001</v>
      </c>
      <c r="S19" s="78">
        <v>8.6509999999999998</v>
      </c>
      <c r="T19" s="79">
        <v>50.429000000000002</v>
      </c>
      <c r="U19" s="79">
        <v>2.2869999999999999</v>
      </c>
      <c r="V19" s="78">
        <v>15.595000000000001</v>
      </c>
      <c r="W19" s="78">
        <v>0.48399999999999999</v>
      </c>
      <c r="X19" s="78">
        <v>10.962999999999999</v>
      </c>
      <c r="Y19" s="78">
        <v>9.0500000000000007</v>
      </c>
    </row>
    <row r="20" spans="1:25" x14ac:dyDescent="0.35">
      <c r="A20" s="76" t="str">
        <f t="shared" si="0"/>
        <v>Total US - All Nielsen Measured OutletsCIDERCAN1PK</v>
      </c>
      <c r="B20" s="85" t="s">
        <v>11</v>
      </c>
      <c r="C20" s="85" t="s">
        <v>12</v>
      </c>
      <c r="D20" s="85" t="s">
        <v>20</v>
      </c>
      <c r="E20" s="85" t="s">
        <v>25</v>
      </c>
      <c r="F20" s="77">
        <v>10771833.304</v>
      </c>
      <c r="G20" s="80">
        <v>-10.987</v>
      </c>
      <c r="H20" s="77">
        <v>208721.2</v>
      </c>
      <c r="I20" s="80">
        <v>-19.204999999999998</v>
      </c>
      <c r="J20" s="79">
        <v>51.609000000000002</v>
      </c>
      <c r="K20" s="79">
        <v>4.7649999999999997</v>
      </c>
      <c r="L20" s="78">
        <v>18.062000000000001</v>
      </c>
      <c r="M20" s="78">
        <v>1.403</v>
      </c>
      <c r="N20" s="78">
        <v>7.7869999999999999</v>
      </c>
      <c r="O20" s="78">
        <v>6.39</v>
      </c>
      <c r="P20" s="77">
        <v>41849355.594999999</v>
      </c>
      <c r="Q20" s="80">
        <v>-0.152</v>
      </c>
      <c r="R20" s="77">
        <v>816077.21200000006</v>
      </c>
      <c r="S20" s="80">
        <v>-12.238</v>
      </c>
      <c r="T20" s="79">
        <v>51.280999999999999</v>
      </c>
      <c r="U20" s="79">
        <v>6.2069999999999999</v>
      </c>
      <c r="V20" s="78">
        <v>16.619</v>
      </c>
      <c r="W20" s="78">
        <v>1.02</v>
      </c>
      <c r="X20" s="78">
        <v>7.508</v>
      </c>
      <c r="Y20" s="78">
        <v>6.0949999999999998</v>
      </c>
    </row>
    <row r="21" spans="1:25" x14ac:dyDescent="0.35">
      <c r="A21" s="76" t="str">
        <f t="shared" si="0"/>
        <v>Total US - All Nielsen Measured OutletsCIDERBOTTLE6PK</v>
      </c>
      <c r="B21" s="85" t="s">
        <v>11</v>
      </c>
      <c r="C21" s="85" t="s">
        <v>12</v>
      </c>
      <c r="D21" s="85" t="s">
        <v>19</v>
      </c>
      <c r="E21" s="85" t="s">
        <v>22</v>
      </c>
      <c r="F21" s="77">
        <v>47199513.109999999</v>
      </c>
      <c r="G21" s="80">
        <v>-27.568999999999999</v>
      </c>
      <c r="H21" s="77">
        <v>1141773.9920000001</v>
      </c>
      <c r="I21" s="80">
        <v>-29.887</v>
      </c>
      <c r="J21" s="79">
        <v>41.338999999999999</v>
      </c>
      <c r="K21" s="79">
        <v>1.323</v>
      </c>
      <c r="L21" s="78">
        <v>70.424999999999997</v>
      </c>
      <c r="M21" s="80">
        <v>-2.5880000000000001</v>
      </c>
      <c r="N21" s="78">
        <v>34.122</v>
      </c>
      <c r="O21" s="78">
        <v>34.956000000000003</v>
      </c>
      <c r="P21" s="77">
        <v>204578557.07499999</v>
      </c>
      <c r="Q21" s="80">
        <v>-6.7050000000000001</v>
      </c>
      <c r="R21" s="77">
        <v>5038621.6560000004</v>
      </c>
      <c r="S21" s="80">
        <v>-8.5329999999999995</v>
      </c>
      <c r="T21" s="79">
        <v>40.601999999999997</v>
      </c>
      <c r="U21" s="79">
        <v>0.79500000000000004</v>
      </c>
      <c r="V21" s="78">
        <v>70.686999999999998</v>
      </c>
      <c r="W21" s="80">
        <v>-2.2549999999999999</v>
      </c>
      <c r="X21" s="78">
        <v>36.703000000000003</v>
      </c>
      <c r="Y21" s="78">
        <v>37.631999999999998</v>
      </c>
    </row>
    <row r="22" spans="1:25" x14ac:dyDescent="0.35">
      <c r="A22" s="76" t="str">
        <f t="shared" si="0"/>
        <v>Total US - All Nielsen Measured OutletsCIDERBOTTLE12PK</v>
      </c>
      <c r="B22" s="85" t="s">
        <v>11</v>
      </c>
      <c r="C22" s="85" t="s">
        <v>12</v>
      </c>
      <c r="D22" s="85" t="s">
        <v>19</v>
      </c>
      <c r="E22" s="85" t="s">
        <v>23</v>
      </c>
      <c r="F22" s="77">
        <v>16575455.256999999</v>
      </c>
      <c r="G22" s="80">
        <v>-14.951000000000001</v>
      </c>
      <c r="H22" s="77">
        <v>477157.76799999998</v>
      </c>
      <c r="I22" s="80">
        <v>-17.113</v>
      </c>
      <c r="J22" s="79">
        <v>34.738</v>
      </c>
      <c r="K22" s="79">
        <v>0.88300000000000001</v>
      </c>
      <c r="L22" s="78">
        <v>48.801000000000002</v>
      </c>
      <c r="M22" s="78">
        <v>0.373</v>
      </c>
      <c r="N22" s="78">
        <v>11.983000000000001</v>
      </c>
      <c r="O22" s="78">
        <v>14.608000000000001</v>
      </c>
      <c r="P22" s="77">
        <v>66514557.671999998</v>
      </c>
      <c r="Q22" s="78">
        <v>2.7650000000000001</v>
      </c>
      <c r="R22" s="77">
        <v>1946708.335</v>
      </c>
      <c r="S22" s="78">
        <v>0.69899999999999995</v>
      </c>
      <c r="T22" s="79">
        <v>34.167999999999999</v>
      </c>
      <c r="U22" s="79">
        <v>0.68700000000000006</v>
      </c>
      <c r="V22" s="78">
        <v>47.296999999999997</v>
      </c>
      <c r="W22" s="80">
        <v>-0.86099999999999999</v>
      </c>
      <c r="X22" s="78">
        <v>11.933</v>
      </c>
      <c r="Y22" s="78">
        <v>14.539</v>
      </c>
    </row>
    <row r="23" spans="1:25" x14ac:dyDescent="0.35">
      <c r="A23" s="76" t="str">
        <f t="shared" si="0"/>
        <v>Total US - All Nielsen Measured OutletsCIDERBOTTLE4PK</v>
      </c>
      <c r="B23" s="85" t="s">
        <v>11</v>
      </c>
      <c r="C23" s="85" t="s">
        <v>12</v>
      </c>
      <c r="D23" s="85" t="s">
        <v>19</v>
      </c>
      <c r="E23" s="85" t="s">
        <v>24</v>
      </c>
      <c r="F23" s="77">
        <v>537319.30099999998</v>
      </c>
      <c r="G23" s="80">
        <v>-18.827999999999999</v>
      </c>
      <c r="H23" s="77">
        <v>7401.6139999999996</v>
      </c>
      <c r="I23" s="80">
        <v>-19.448</v>
      </c>
      <c r="J23" s="79">
        <v>72.594999999999999</v>
      </c>
      <c r="K23" s="79">
        <v>0.55500000000000005</v>
      </c>
      <c r="L23" s="78">
        <v>2.5</v>
      </c>
      <c r="M23" s="80">
        <v>-0.45500000000000002</v>
      </c>
      <c r="N23" s="78">
        <v>0.38800000000000001</v>
      </c>
      <c r="O23" s="78">
        <v>0.22700000000000001</v>
      </c>
      <c r="P23" s="77">
        <v>2328101.1159999999</v>
      </c>
      <c r="Q23" s="78">
        <v>1.2050000000000001</v>
      </c>
      <c r="R23" s="77">
        <v>32205.862000000001</v>
      </c>
      <c r="S23" s="80">
        <v>-6.4980000000000002</v>
      </c>
      <c r="T23" s="79">
        <v>72.287999999999997</v>
      </c>
      <c r="U23" s="79">
        <v>5.5019999999999998</v>
      </c>
      <c r="V23" s="78">
        <v>2.5659999999999998</v>
      </c>
      <c r="W23" s="80">
        <v>-0.25600000000000001</v>
      </c>
      <c r="X23" s="78">
        <v>0.41799999999999998</v>
      </c>
      <c r="Y23" s="78">
        <v>0.24099999999999999</v>
      </c>
    </row>
    <row r="24" spans="1:25" x14ac:dyDescent="0.35">
      <c r="A24" s="76" t="str">
        <f t="shared" si="0"/>
        <v>Total US - All Nielsen Measured OutletsCIDERBOTTLE1PK</v>
      </c>
      <c r="B24" s="85" t="s">
        <v>11</v>
      </c>
      <c r="C24" s="85" t="s">
        <v>12</v>
      </c>
      <c r="D24" s="85" t="s">
        <v>19</v>
      </c>
      <c r="E24" s="85" t="s">
        <v>25</v>
      </c>
      <c r="F24" s="77">
        <v>5726004.2860000003</v>
      </c>
      <c r="G24" s="80">
        <v>-27.4</v>
      </c>
      <c r="H24" s="77">
        <v>74693.459000000003</v>
      </c>
      <c r="I24" s="80">
        <v>-32.488999999999997</v>
      </c>
      <c r="J24" s="79">
        <v>76.66</v>
      </c>
      <c r="K24" s="79">
        <v>5.3730000000000002</v>
      </c>
      <c r="L24" s="78">
        <v>11.47</v>
      </c>
      <c r="M24" s="80">
        <v>-3.01</v>
      </c>
      <c r="N24" s="78">
        <v>4.1399999999999997</v>
      </c>
      <c r="O24" s="78">
        <v>2.2869999999999999</v>
      </c>
      <c r="P24" s="77">
        <v>26578918.829999998</v>
      </c>
      <c r="Q24" s="80">
        <v>-15.196</v>
      </c>
      <c r="R24" s="77">
        <v>356344.91499999998</v>
      </c>
      <c r="S24" s="80">
        <v>-18.187000000000001</v>
      </c>
      <c r="T24" s="79">
        <v>74.587999999999994</v>
      </c>
      <c r="U24" s="79">
        <v>2.6320000000000001</v>
      </c>
      <c r="V24" s="78">
        <v>12.887</v>
      </c>
      <c r="W24" s="80">
        <v>-3.0310000000000001</v>
      </c>
      <c r="X24" s="78">
        <v>4.7690000000000001</v>
      </c>
      <c r="Y24" s="78">
        <v>2.661</v>
      </c>
    </row>
    <row r="25" spans="1:25" x14ac:dyDescent="0.35">
      <c r="A25" s="76" t="str">
        <f t="shared" si="0"/>
        <v>Total US - All Nielsen Measured OutletsCider Other Pack Size</v>
      </c>
      <c r="B25" s="85" t="s">
        <v>11</v>
      </c>
      <c r="C25" s="85"/>
      <c r="D25" s="85"/>
      <c r="E25" s="85" t="s">
        <v>26</v>
      </c>
      <c r="F25" s="77">
        <v>3383056.57</v>
      </c>
      <c r="G25" s="80">
        <v>-3.2810000000000001</v>
      </c>
      <c r="H25" s="77">
        <v>112900.709</v>
      </c>
      <c r="I25" s="78">
        <v>22.765999999999998</v>
      </c>
      <c r="J25" s="79">
        <v>29.965</v>
      </c>
      <c r="K25" s="81">
        <v>-8.0690000000000008</v>
      </c>
      <c r="L25" s="78">
        <v>5.7990000000000004</v>
      </c>
      <c r="M25" s="78">
        <v>0.90300000000000002</v>
      </c>
      <c r="N25" s="78">
        <v>2.4460000000000002</v>
      </c>
      <c r="O25" s="78">
        <v>3.4569999999999999</v>
      </c>
      <c r="P25" s="77">
        <v>14226489.163000001</v>
      </c>
      <c r="Q25" s="78">
        <v>30.434000000000001</v>
      </c>
      <c r="R25" s="77">
        <v>417730.74400000001</v>
      </c>
      <c r="S25" s="78">
        <v>43.162999999999997</v>
      </c>
      <c r="T25" s="79">
        <v>34.057000000000002</v>
      </c>
      <c r="U25" s="81">
        <v>-3.323</v>
      </c>
      <c r="V25" s="78">
        <v>5.5229999999999997</v>
      </c>
      <c r="W25" s="78">
        <v>1.1339999999999999</v>
      </c>
      <c r="X25" s="78">
        <v>2.552</v>
      </c>
      <c r="Y25" s="78">
        <v>3.12</v>
      </c>
    </row>
    <row r="26" spans="1:25" x14ac:dyDescent="0.35">
      <c r="A26" s="76" t="str">
        <f t="shared" si="0"/>
        <v>Total US - All Nielsen Measured OutletsCider 12 Fluid Oz</v>
      </c>
      <c r="B26" s="85" t="s">
        <v>11</v>
      </c>
      <c r="C26" s="85"/>
      <c r="D26" s="85"/>
      <c r="E26" s="85" t="s">
        <v>27</v>
      </c>
      <c r="F26" s="77">
        <v>113208395.711</v>
      </c>
      <c r="G26" s="80">
        <v>-15.51</v>
      </c>
      <c r="H26" s="77">
        <v>2757972.7579999999</v>
      </c>
      <c r="I26" s="80">
        <v>-19.024999999999999</v>
      </c>
      <c r="J26" s="79">
        <v>41.048000000000002</v>
      </c>
      <c r="K26" s="79">
        <v>1.708</v>
      </c>
      <c r="L26" s="78">
        <v>76.367999999999995</v>
      </c>
      <c r="M26" s="80">
        <v>-1.504</v>
      </c>
      <c r="N26" s="78">
        <v>81.841999999999999</v>
      </c>
      <c r="O26" s="78">
        <v>84.436000000000007</v>
      </c>
      <c r="P26" s="77">
        <v>453325547.37800002</v>
      </c>
      <c r="Q26" s="78">
        <v>2.1659999999999999</v>
      </c>
      <c r="R26" s="77">
        <v>11315598.878</v>
      </c>
      <c r="S26" s="80">
        <v>-4.3999999999999997E-2</v>
      </c>
      <c r="T26" s="79">
        <v>40.061999999999998</v>
      </c>
      <c r="U26" s="79">
        <v>0.86699999999999999</v>
      </c>
      <c r="V26" s="78">
        <v>76.222999999999999</v>
      </c>
      <c r="W26" s="80">
        <v>-1.5840000000000001</v>
      </c>
      <c r="X26" s="78">
        <v>81.331000000000003</v>
      </c>
      <c r="Y26" s="78">
        <v>84.513000000000005</v>
      </c>
    </row>
    <row r="27" spans="1:25" x14ac:dyDescent="0.35">
      <c r="A27" s="76" t="str">
        <f t="shared" si="0"/>
        <v>Total US - All Nielsen Measured OutletsCider 16 Fluid Oz</v>
      </c>
      <c r="B27" s="85" t="s">
        <v>11</v>
      </c>
      <c r="C27" s="85"/>
      <c r="D27" s="85"/>
      <c r="E27" s="85" t="s">
        <v>28</v>
      </c>
      <c r="F27" s="77">
        <v>16815092.616</v>
      </c>
      <c r="G27" s="80">
        <v>-16.925999999999998</v>
      </c>
      <c r="H27" s="77">
        <v>334460.20400000003</v>
      </c>
      <c r="I27" s="80">
        <v>-22.951000000000001</v>
      </c>
      <c r="J27" s="79">
        <v>50.274999999999999</v>
      </c>
      <c r="K27" s="79">
        <v>3.6459999999999999</v>
      </c>
      <c r="L27" s="78">
        <v>18.114000000000001</v>
      </c>
      <c r="M27" s="78">
        <v>5.8999999999999997E-2</v>
      </c>
      <c r="N27" s="78">
        <v>12.156000000000001</v>
      </c>
      <c r="O27" s="78">
        <v>10.24</v>
      </c>
      <c r="P27" s="77">
        <v>70999443.822999999</v>
      </c>
      <c r="Q27" s="80">
        <v>-2.032</v>
      </c>
      <c r="R27" s="77">
        <v>1434236.307</v>
      </c>
      <c r="S27" s="80">
        <v>-9.5950000000000006</v>
      </c>
      <c r="T27" s="79">
        <v>49.503</v>
      </c>
      <c r="U27" s="79">
        <v>3.8210000000000002</v>
      </c>
      <c r="V27" s="78">
        <v>17.574000000000002</v>
      </c>
      <c r="W27" s="80">
        <v>-0.69499999999999995</v>
      </c>
      <c r="X27" s="78">
        <v>12.738</v>
      </c>
      <c r="Y27" s="78">
        <v>10.712</v>
      </c>
    </row>
    <row r="28" spans="1:25" x14ac:dyDescent="0.35">
      <c r="A28" s="76" t="str">
        <f t="shared" si="0"/>
        <v>Total US - All Nielsen Measured OutletsCider 22 Fluid Oz</v>
      </c>
      <c r="B28" s="85" t="s">
        <v>11</v>
      </c>
      <c r="C28" s="85"/>
      <c r="D28" s="85"/>
      <c r="E28" s="85" t="s">
        <v>29</v>
      </c>
      <c r="F28" s="77">
        <v>840786.929</v>
      </c>
      <c r="G28" s="80">
        <v>-44.783999999999999</v>
      </c>
      <c r="H28" s="77">
        <v>9090.9950000000008</v>
      </c>
      <c r="I28" s="80">
        <v>-47.106999999999999</v>
      </c>
      <c r="J28" s="79">
        <v>92.486000000000004</v>
      </c>
      <c r="K28" s="79">
        <v>3.891</v>
      </c>
      <c r="L28" s="78">
        <v>2.9849999999999999</v>
      </c>
      <c r="M28" s="80">
        <v>-1.744</v>
      </c>
      <c r="N28" s="78">
        <v>0.60799999999999998</v>
      </c>
      <c r="O28" s="78">
        <v>0.27800000000000002</v>
      </c>
      <c r="P28" s="77">
        <v>4510367.7699999996</v>
      </c>
      <c r="Q28" s="80">
        <v>-37.527000000000001</v>
      </c>
      <c r="R28" s="77">
        <v>52061.934999999998</v>
      </c>
      <c r="S28" s="80">
        <v>-37.018000000000001</v>
      </c>
      <c r="T28" s="79">
        <v>86.635000000000005</v>
      </c>
      <c r="U28" s="81">
        <v>-0.70499999999999996</v>
      </c>
      <c r="V28" s="78">
        <v>3.613</v>
      </c>
      <c r="W28" s="80">
        <v>-2.367</v>
      </c>
      <c r="X28" s="78">
        <v>0.80900000000000005</v>
      </c>
      <c r="Y28" s="78">
        <v>0.38900000000000001</v>
      </c>
    </row>
    <row r="29" spans="1:25" x14ac:dyDescent="0.35">
      <c r="A29" s="76" t="str">
        <f t="shared" si="0"/>
        <v>Total US - All Nielsen Measured OutletsCider 25.35 Fluid Oz (750 mL)</v>
      </c>
      <c r="B29" s="85" t="s">
        <v>11</v>
      </c>
      <c r="C29" s="85"/>
      <c r="D29" s="85"/>
      <c r="E29" s="85" t="s">
        <v>30</v>
      </c>
      <c r="F29" s="77">
        <v>997876.90300000005</v>
      </c>
      <c r="G29" s="80">
        <v>-18.800999999999998</v>
      </c>
      <c r="H29" s="77">
        <v>17509.072</v>
      </c>
      <c r="I29" s="80">
        <v>-24.834</v>
      </c>
      <c r="J29" s="79">
        <v>56.991999999999997</v>
      </c>
      <c r="K29" s="79">
        <v>4.234</v>
      </c>
      <c r="L29" s="78">
        <v>3.7109999999999999</v>
      </c>
      <c r="M29" s="80">
        <v>-0.39600000000000002</v>
      </c>
      <c r="N29" s="78">
        <v>0.72099999999999997</v>
      </c>
      <c r="O29" s="78">
        <v>0.53600000000000003</v>
      </c>
      <c r="P29" s="77">
        <v>4728341.9129999997</v>
      </c>
      <c r="Q29" s="80">
        <v>-17.797000000000001</v>
      </c>
      <c r="R29" s="77">
        <v>81567.099000000002</v>
      </c>
      <c r="S29" s="80">
        <v>-27.582000000000001</v>
      </c>
      <c r="T29" s="79">
        <v>57.969000000000001</v>
      </c>
      <c r="U29" s="79">
        <v>6.9009999999999998</v>
      </c>
      <c r="V29" s="78">
        <v>4.0629999999999997</v>
      </c>
      <c r="W29" s="80">
        <v>-0.72599999999999998</v>
      </c>
      <c r="X29" s="78">
        <v>0.84799999999999998</v>
      </c>
      <c r="Y29" s="78">
        <v>0.60899999999999999</v>
      </c>
    </row>
    <row r="30" spans="1:25" x14ac:dyDescent="0.35">
      <c r="A30" s="76" t="str">
        <f t="shared" si="0"/>
        <v>Total US - All Nielsen Measured OutletsCider All Other Fluid Oz</v>
      </c>
      <c r="B30" s="85" t="s">
        <v>11</v>
      </c>
      <c r="C30" s="85"/>
      <c r="D30" s="85"/>
      <c r="E30" s="85" t="s">
        <v>31</v>
      </c>
      <c r="F30" s="77">
        <v>5845447.557</v>
      </c>
      <c r="G30" s="78">
        <v>33.942999999999998</v>
      </c>
      <c r="H30" s="77">
        <v>128939.819</v>
      </c>
      <c r="I30" s="78">
        <v>56.353000000000002</v>
      </c>
      <c r="J30" s="79">
        <v>45.335000000000001</v>
      </c>
      <c r="K30" s="81">
        <v>-7.585</v>
      </c>
      <c r="L30" s="78">
        <v>12.532</v>
      </c>
      <c r="M30" s="78">
        <v>3.4729999999999999</v>
      </c>
      <c r="N30" s="78">
        <v>4.226</v>
      </c>
      <c r="O30" s="78">
        <v>3.948</v>
      </c>
      <c r="P30" s="77">
        <v>20676091.239999998</v>
      </c>
      <c r="Q30" s="78">
        <v>67.929000000000002</v>
      </c>
      <c r="R30" s="77">
        <v>415688.80900000001</v>
      </c>
      <c r="S30" s="78">
        <v>75.923000000000002</v>
      </c>
      <c r="T30" s="79">
        <v>49.738999999999997</v>
      </c>
      <c r="U30" s="81">
        <v>-2.3679999999999999</v>
      </c>
      <c r="V30" s="78">
        <v>11.103</v>
      </c>
      <c r="W30" s="78">
        <v>3.2930000000000001</v>
      </c>
      <c r="X30" s="78">
        <v>3.71</v>
      </c>
      <c r="Y30" s="78">
        <v>3.105</v>
      </c>
    </row>
    <row r="31" spans="1:25" x14ac:dyDescent="0.35">
      <c r="A31" s="76" t="str">
        <f t="shared" si="0"/>
        <v>Total US - All Nielsen Measured OutletsCider Apple Flavor</v>
      </c>
      <c r="B31" s="85" t="s">
        <v>11</v>
      </c>
      <c r="C31" s="85"/>
      <c r="D31" s="85"/>
      <c r="E31" s="85" t="s">
        <v>32</v>
      </c>
      <c r="F31" s="77">
        <v>83971074.803000003</v>
      </c>
      <c r="G31" s="80">
        <v>-17.823</v>
      </c>
      <c r="H31" s="77">
        <v>1992808.845</v>
      </c>
      <c r="I31" s="80">
        <v>-21.152999999999999</v>
      </c>
      <c r="J31" s="79">
        <v>42.137</v>
      </c>
      <c r="K31" s="79">
        <v>1.7070000000000001</v>
      </c>
      <c r="L31" s="78">
        <v>75.739000000000004</v>
      </c>
      <c r="M31" s="80">
        <v>-1.335</v>
      </c>
      <c r="N31" s="78">
        <v>60.706000000000003</v>
      </c>
      <c r="O31" s="78">
        <v>61.01</v>
      </c>
      <c r="P31" s="77">
        <v>347710227.64700001</v>
      </c>
      <c r="Q31" s="78">
        <v>1.0329999999999999</v>
      </c>
      <c r="R31" s="77">
        <v>8374692.6950000003</v>
      </c>
      <c r="S31" s="80">
        <v>-1.86</v>
      </c>
      <c r="T31" s="79">
        <v>41.518999999999998</v>
      </c>
      <c r="U31" s="79">
        <v>1.1879999999999999</v>
      </c>
      <c r="V31" s="78">
        <v>75.506</v>
      </c>
      <c r="W31" s="80">
        <v>-1.4750000000000001</v>
      </c>
      <c r="X31" s="78">
        <v>62.381999999999998</v>
      </c>
      <c r="Y31" s="78">
        <v>62.548000000000002</v>
      </c>
    </row>
    <row r="32" spans="1:25" x14ac:dyDescent="0.35">
      <c r="A32" s="76" t="str">
        <f t="shared" si="0"/>
        <v>Total US - All Nielsen Measured OutletsCider Pear Flavor</v>
      </c>
      <c r="B32" s="85" t="s">
        <v>11</v>
      </c>
      <c r="C32" s="85"/>
      <c r="D32" s="85"/>
      <c r="E32" s="85" t="s">
        <v>33</v>
      </c>
      <c r="F32" s="77">
        <v>1486158.8370000001</v>
      </c>
      <c r="G32" s="80">
        <v>-40.399000000000001</v>
      </c>
      <c r="H32" s="77">
        <v>31047.096000000001</v>
      </c>
      <c r="I32" s="80">
        <v>-43.212000000000003</v>
      </c>
      <c r="J32" s="79">
        <v>47.868000000000002</v>
      </c>
      <c r="K32" s="79">
        <v>2.2599999999999998</v>
      </c>
      <c r="L32" s="78">
        <v>7.4790000000000001</v>
      </c>
      <c r="M32" s="80">
        <v>-2.6829999999999998</v>
      </c>
      <c r="N32" s="78">
        <v>1.0740000000000001</v>
      </c>
      <c r="O32" s="78">
        <v>0.95099999999999996</v>
      </c>
      <c r="P32" s="77">
        <v>7721712.8219999997</v>
      </c>
      <c r="Q32" s="80">
        <v>-16.247</v>
      </c>
      <c r="R32" s="77">
        <v>165735.655</v>
      </c>
      <c r="S32" s="80">
        <v>-19.358000000000001</v>
      </c>
      <c r="T32" s="79">
        <v>46.591000000000001</v>
      </c>
      <c r="U32" s="79">
        <v>1.7310000000000001</v>
      </c>
      <c r="V32" s="78">
        <v>9.23</v>
      </c>
      <c r="W32" s="80">
        <v>-1.5569999999999999</v>
      </c>
      <c r="X32" s="78">
        <v>1.385</v>
      </c>
      <c r="Y32" s="78">
        <v>1.238</v>
      </c>
    </row>
    <row r="33" spans="1:25" x14ac:dyDescent="0.35">
      <c r="A33" s="76" t="str">
        <f t="shared" si="0"/>
        <v>Total US - All Nielsen Measured OutletsCider Pineapple Flavor</v>
      </c>
      <c r="B33" s="85" t="s">
        <v>11</v>
      </c>
      <c r="C33" s="85"/>
      <c r="D33" s="85"/>
      <c r="E33" s="85" t="s">
        <v>116</v>
      </c>
      <c r="F33" s="77">
        <v>6246841.9019999998</v>
      </c>
      <c r="G33" s="80">
        <v>-11.217000000000001</v>
      </c>
      <c r="H33" s="77">
        <v>140742.26999999999</v>
      </c>
      <c r="I33" s="80">
        <v>-12.157999999999999</v>
      </c>
      <c r="J33" s="79">
        <v>44.384999999999998</v>
      </c>
      <c r="K33" s="79">
        <v>0.47099999999999997</v>
      </c>
      <c r="L33" s="78">
        <v>20.984000000000002</v>
      </c>
      <c r="M33" s="78">
        <v>2.1739999999999999</v>
      </c>
      <c r="N33" s="78">
        <v>4.516</v>
      </c>
      <c r="O33" s="78">
        <v>4.3090000000000002</v>
      </c>
      <c r="P33" s="77">
        <v>24752442.169</v>
      </c>
      <c r="Q33" s="78">
        <v>18.428000000000001</v>
      </c>
      <c r="R33" s="77">
        <v>564870.27500000002</v>
      </c>
      <c r="S33" s="78">
        <v>18.329000000000001</v>
      </c>
      <c r="T33" s="79">
        <v>43.82</v>
      </c>
      <c r="U33" s="79">
        <v>3.6999999999999998E-2</v>
      </c>
      <c r="V33" s="78">
        <v>19.734999999999999</v>
      </c>
      <c r="W33" s="78">
        <v>2.3639999999999999</v>
      </c>
      <c r="X33" s="78">
        <v>4.4409999999999998</v>
      </c>
      <c r="Y33" s="78">
        <v>4.2190000000000003</v>
      </c>
    </row>
    <row r="34" spans="1:25" x14ac:dyDescent="0.35">
      <c r="A34" s="76" t="str">
        <f t="shared" si="0"/>
        <v>Total US - All Nielsen Measured OutletsCider Rose Flavor</v>
      </c>
      <c r="B34" s="85" t="s">
        <v>11</v>
      </c>
      <c r="C34" s="85"/>
      <c r="D34" s="85"/>
      <c r="E34" s="85" t="s">
        <v>117</v>
      </c>
      <c r="F34" s="77">
        <v>3331279.23</v>
      </c>
      <c r="G34" s="80">
        <v>-68.852000000000004</v>
      </c>
      <c r="H34" s="77">
        <v>69540.884000000005</v>
      </c>
      <c r="I34" s="80">
        <v>-73.328999999999994</v>
      </c>
      <c r="J34" s="79">
        <v>47.904000000000003</v>
      </c>
      <c r="K34" s="79">
        <v>6.8849999999999998</v>
      </c>
      <c r="L34" s="78">
        <v>10</v>
      </c>
      <c r="M34" s="80">
        <v>-33.524000000000001</v>
      </c>
      <c r="N34" s="78">
        <v>2.4079999999999999</v>
      </c>
      <c r="O34" s="78">
        <v>2.129</v>
      </c>
      <c r="P34" s="77">
        <v>22947450.096999999</v>
      </c>
      <c r="Q34" s="80">
        <v>-50.039000000000001</v>
      </c>
      <c r="R34" s="77">
        <v>526186.35199999996</v>
      </c>
      <c r="S34" s="80">
        <v>-54.25</v>
      </c>
      <c r="T34" s="79">
        <v>43.610999999999997</v>
      </c>
      <c r="U34" s="79">
        <v>3.6749999999999998</v>
      </c>
      <c r="V34" s="78">
        <v>24.294</v>
      </c>
      <c r="W34" s="80">
        <v>-28.952000000000002</v>
      </c>
      <c r="X34" s="78">
        <v>4.117</v>
      </c>
      <c r="Y34" s="78">
        <v>3.93</v>
      </c>
    </row>
    <row r="35" spans="1:25" x14ac:dyDescent="0.35">
      <c r="A35" s="76" t="str">
        <f t="shared" si="0"/>
        <v>Total US - All Nielsen Measured OutletsCider Cherry Flavor</v>
      </c>
      <c r="B35" s="85" t="s">
        <v>11</v>
      </c>
      <c r="C35" s="85"/>
      <c r="D35" s="85"/>
      <c r="E35" s="85" t="s">
        <v>118</v>
      </c>
      <c r="F35" s="77">
        <v>838247.15399999998</v>
      </c>
      <c r="G35" s="80">
        <v>-21.702999999999999</v>
      </c>
      <c r="H35" s="77">
        <v>16961.472000000002</v>
      </c>
      <c r="I35" s="80">
        <v>-23.783000000000001</v>
      </c>
      <c r="J35" s="79">
        <v>49.420999999999999</v>
      </c>
      <c r="K35" s="79">
        <v>1.3140000000000001</v>
      </c>
      <c r="L35" s="78">
        <v>4.0060000000000002</v>
      </c>
      <c r="M35" s="80">
        <v>-0.13200000000000001</v>
      </c>
      <c r="N35" s="78">
        <v>0.60599999999999998</v>
      </c>
      <c r="O35" s="78">
        <v>0.51900000000000002</v>
      </c>
      <c r="P35" s="77">
        <v>3874877.6159999999</v>
      </c>
      <c r="Q35" s="78">
        <v>9.6579999999999995</v>
      </c>
      <c r="R35" s="77">
        <v>80118.048999999999</v>
      </c>
      <c r="S35" s="78">
        <v>11.064</v>
      </c>
      <c r="T35" s="79">
        <v>48.365000000000002</v>
      </c>
      <c r="U35" s="81">
        <v>-0.62</v>
      </c>
      <c r="V35" s="78">
        <v>4.26</v>
      </c>
      <c r="W35" s="78">
        <v>0.22600000000000001</v>
      </c>
      <c r="X35" s="78">
        <v>0.69499999999999995</v>
      </c>
      <c r="Y35" s="78">
        <v>0.59799999999999998</v>
      </c>
    </row>
    <row r="36" spans="1:25" x14ac:dyDescent="0.35">
      <c r="A36" s="76" t="str">
        <f t="shared" si="0"/>
        <v>Total US - All Nielsen Measured OutletsCider - Hopped</v>
      </c>
      <c r="B36" s="85" t="s">
        <v>11</v>
      </c>
      <c r="C36" s="85"/>
      <c r="D36" s="85"/>
      <c r="E36" s="85" t="s">
        <v>120</v>
      </c>
      <c r="F36" s="77">
        <v>468854.02500000002</v>
      </c>
      <c r="G36" s="80">
        <v>-29.213999999999999</v>
      </c>
      <c r="H36" s="77">
        <v>2982.3029999999999</v>
      </c>
      <c r="I36" s="80">
        <v>-30.106000000000002</v>
      </c>
      <c r="J36" s="79">
        <v>157.21199999999999</v>
      </c>
      <c r="K36" s="79">
        <v>1.982</v>
      </c>
      <c r="L36" s="78">
        <v>2.0910000000000002</v>
      </c>
      <c r="M36" s="80">
        <v>-0.124</v>
      </c>
      <c r="N36" s="78">
        <v>0.33900000000000002</v>
      </c>
      <c r="O36" s="78">
        <v>9.0999999999999998E-2</v>
      </c>
      <c r="P36" s="77">
        <v>2660413.7459999998</v>
      </c>
      <c r="Q36" s="78">
        <v>6.242</v>
      </c>
      <c r="R36" s="77">
        <v>17676.241999999998</v>
      </c>
      <c r="S36" s="78">
        <v>32.771999999999998</v>
      </c>
      <c r="T36" s="79">
        <v>150.50800000000001</v>
      </c>
      <c r="U36" s="81">
        <v>-37.584000000000003</v>
      </c>
      <c r="V36" s="78">
        <v>2.2629999999999999</v>
      </c>
      <c r="W36" s="78">
        <v>0.436</v>
      </c>
      <c r="X36" s="78">
        <v>0.47699999999999998</v>
      </c>
      <c r="Y36" s="78">
        <v>0.13200000000000001</v>
      </c>
    </row>
    <row r="37" spans="1:25" x14ac:dyDescent="0.35">
      <c r="A37" s="76" t="str">
        <f t="shared" si="0"/>
        <v>Total US - All Nielsen Measured OutletsCider - Botanical</v>
      </c>
      <c r="B37" s="85" t="s">
        <v>11</v>
      </c>
      <c r="C37" s="85"/>
      <c r="D37" s="85"/>
      <c r="E37" s="85" t="s">
        <v>119</v>
      </c>
      <c r="F37" s="77">
        <v>930413.522</v>
      </c>
      <c r="G37" s="80">
        <v>-25.108000000000001</v>
      </c>
      <c r="H37" s="77">
        <v>16481.440999999999</v>
      </c>
      <c r="I37" s="80">
        <v>-27.283999999999999</v>
      </c>
      <c r="J37" s="79">
        <v>56.451999999999998</v>
      </c>
      <c r="K37" s="79">
        <v>1.64</v>
      </c>
      <c r="L37" s="78">
        <v>3.5350000000000001</v>
      </c>
      <c r="M37" s="80">
        <v>-0.19</v>
      </c>
      <c r="N37" s="78">
        <v>0.67300000000000004</v>
      </c>
      <c r="O37" s="78">
        <v>0.505</v>
      </c>
      <c r="P37" s="77">
        <v>3850428.82</v>
      </c>
      <c r="Q37" s="80">
        <v>-1.72</v>
      </c>
      <c r="R37" s="77">
        <v>70597.451000000001</v>
      </c>
      <c r="S37" s="80">
        <v>-2.4550000000000001</v>
      </c>
      <c r="T37" s="79">
        <v>54.540999999999997</v>
      </c>
      <c r="U37" s="79">
        <v>0.40799999999999997</v>
      </c>
      <c r="V37" s="78">
        <v>3.4809999999999999</v>
      </c>
      <c r="W37" s="78">
        <v>7.2999999999999995E-2</v>
      </c>
      <c r="X37" s="78">
        <v>0.69099999999999995</v>
      </c>
      <c r="Y37" s="78">
        <v>0.52700000000000002</v>
      </c>
    </row>
    <row r="38" spans="1:25" x14ac:dyDescent="0.35">
      <c r="A38" s="76" t="str">
        <f t="shared" si="0"/>
        <v>Total US - All Nielsen Measured OutletsCider - Spiced and Blends</v>
      </c>
      <c r="B38" s="85" t="s">
        <v>11</v>
      </c>
      <c r="C38" s="85"/>
      <c r="D38" s="85"/>
      <c r="E38" s="85" t="s">
        <v>121</v>
      </c>
      <c r="F38" s="77">
        <v>1771087.311</v>
      </c>
      <c r="G38" s="80">
        <v>-9.2260000000000009</v>
      </c>
      <c r="H38" s="77">
        <v>32756.386999999999</v>
      </c>
      <c r="I38" s="80">
        <v>-9.3650000000000002</v>
      </c>
      <c r="J38" s="79">
        <v>54.067999999999998</v>
      </c>
      <c r="K38" s="79">
        <v>8.2000000000000003E-2</v>
      </c>
      <c r="L38" s="78">
        <v>7.2409999999999997</v>
      </c>
      <c r="M38" s="78">
        <v>0.65200000000000002</v>
      </c>
      <c r="N38" s="78">
        <v>1.28</v>
      </c>
      <c r="O38" s="78">
        <v>1.0029999999999999</v>
      </c>
      <c r="P38" s="77">
        <v>7656055.1739999996</v>
      </c>
      <c r="Q38" s="78">
        <v>8.5229999999999997</v>
      </c>
      <c r="R38" s="77">
        <v>141058.39799999999</v>
      </c>
      <c r="S38" s="78">
        <v>9.9879999999999995</v>
      </c>
      <c r="T38" s="79">
        <v>54.276000000000003</v>
      </c>
      <c r="U38" s="81">
        <v>-0.73299999999999998</v>
      </c>
      <c r="V38" s="78">
        <v>6.9329999999999998</v>
      </c>
      <c r="W38" s="78">
        <v>0.54400000000000004</v>
      </c>
      <c r="X38" s="78">
        <v>1.3740000000000001</v>
      </c>
      <c r="Y38" s="78">
        <v>1.054</v>
      </c>
    </row>
    <row r="39" spans="1:25" x14ac:dyDescent="0.35">
      <c r="A39" s="76" t="str">
        <f t="shared" si="0"/>
        <v>Total US - All Nielsen Measured OutletsCider - Berry/Berry Fruit Blends</v>
      </c>
      <c r="B39" s="85" t="s">
        <v>11</v>
      </c>
      <c r="C39" s="85"/>
      <c r="D39" s="85"/>
      <c r="E39" s="85" t="s">
        <v>122</v>
      </c>
      <c r="F39" s="77">
        <v>829728.82499999995</v>
      </c>
      <c r="G39" s="80">
        <v>-24.141999999999999</v>
      </c>
      <c r="H39" s="77">
        <v>16680.681</v>
      </c>
      <c r="I39" s="80">
        <v>-26.155000000000001</v>
      </c>
      <c r="J39" s="79">
        <v>49.741999999999997</v>
      </c>
      <c r="K39" s="79">
        <v>1.32</v>
      </c>
      <c r="L39" s="78">
        <v>3.8730000000000002</v>
      </c>
      <c r="M39" s="80">
        <v>-0.36099999999999999</v>
      </c>
      <c r="N39" s="78">
        <v>0.6</v>
      </c>
      <c r="O39" s="78">
        <v>0.51100000000000001</v>
      </c>
      <c r="P39" s="77">
        <v>3854625.9789999998</v>
      </c>
      <c r="Q39" s="78">
        <v>5.2690000000000001</v>
      </c>
      <c r="R39" s="77">
        <v>79240.286999999997</v>
      </c>
      <c r="S39" s="78">
        <v>7.5380000000000003</v>
      </c>
      <c r="T39" s="79">
        <v>48.645000000000003</v>
      </c>
      <c r="U39" s="81">
        <v>-1.0489999999999999</v>
      </c>
      <c r="V39" s="78">
        <v>4.17</v>
      </c>
      <c r="W39" s="78">
        <v>0.04</v>
      </c>
      <c r="X39" s="78">
        <v>0.69199999999999995</v>
      </c>
      <c r="Y39" s="78">
        <v>0.59199999999999997</v>
      </c>
    </row>
    <row r="40" spans="1:25" x14ac:dyDescent="0.35">
      <c r="A40" s="76" t="str">
        <f t="shared" si="0"/>
        <v>Total US - All Nielsen Measured OutletsCider Sours</v>
      </c>
      <c r="B40" s="85" t="s">
        <v>11</v>
      </c>
      <c r="C40" s="85"/>
      <c r="D40" s="85"/>
      <c r="E40" s="85" t="s">
        <v>123</v>
      </c>
      <c r="F40" s="77">
        <v>274406.57900000003</v>
      </c>
      <c r="G40" s="80">
        <v>-27.355</v>
      </c>
      <c r="H40" s="77">
        <v>3607.7939999999999</v>
      </c>
      <c r="I40" s="80">
        <v>-27.241</v>
      </c>
      <c r="J40" s="79">
        <v>76.058999999999997</v>
      </c>
      <c r="K40" s="81">
        <v>-0.12</v>
      </c>
      <c r="L40" s="78">
        <v>1.0349999999999999</v>
      </c>
      <c r="M40" s="78">
        <v>0.111</v>
      </c>
      <c r="N40" s="78">
        <v>0.19800000000000001</v>
      </c>
      <c r="O40" s="78">
        <v>0.111</v>
      </c>
      <c r="P40" s="77">
        <v>1192302.669</v>
      </c>
      <c r="Q40" s="80">
        <v>-1.7330000000000001</v>
      </c>
      <c r="R40" s="77">
        <v>15652.102000000001</v>
      </c>
      <c r="S40" s="78">
        <v>0.91800000000000004</v>
      </c>
      <c r="T40" s="79">
        <v>76.174999999999997</v>
      </c>
      <c r="U40" s="81">
        <v>-2.0550000000000002</v>
      </c>
      <c r="V40" s="78">
        <v>0.99399999999999999</v>
      </c>
      <c r="W40" s="78">
        <v>0.14799999999999999</v>
      </c>
      <c r="X40" s="78">
        <v>0.214</v>
      </c>
      <c r="Y40" s="78">
        <v>0.11700000000000001</v>
      </c>
    </row>
    <row r="41" spans="1:25" x14ac:dyDescent="0.35">
      <c r="A41" s="76" t="str">
        <f t="shared" si="0"/>
        <v>Total US - All Nielsen Measured OutletsCider All Other Flavor</v>
      </c>
      <c r="B41" s="85" t="s">
        <v>11</v>
      </c>
      <c r="C41" s="85"/>
      <c r="D41" s="85"/>
      <c r="E41" s="85" t="s">
        <v>34</v>
      </c>
      <c r="F41" s="77">
        <v>20906069.956</v>
      </c>
      <c r="G41" s="80">
        <v>-1.292</v>
      </c>
      <c r="H41" s="77">
        <v>549883.25</v>
      </c>
      <c r="I41" s="78">
        <v>2.7149999999999999</v>
      </c>
      <c r="J41" s="79">
        <v>38.018999999999998</v>
      </c>
      <c r="K41" s="81">
        <v>-1.5429999999999999</v>
      </c>
      <c r="L41" s="78">
        <v>37.563000000000002</v>
      </c>
      <c r="M41" s="80">
        <v>-2.0030000000000001</v>
      </c>
      <c r="N41" s="78">
        <v>15.114000000000001</v>
      </c>
      <c r="O41" s="78">
        <v>16.835000000000001</v>
      </c>
      <c r="P41" s="77">
        <v>76510109.287</v>
      </c>
      <c r="Q41" s="78">
        <v>6.5389999999999997</v>
      </c>
      <c r="R41" s="77">
        <v>1980369.061</v>
      </c>
      <c r="S41" s="78">
        <v>8.4740000000000002</v>
      </c>
      <c r="T41" s="79">
        <v>38.634</v>
      </c>
      <c r="U41" s="81">
        <v>-0.70199999999999996</v>
      </c>
      <c r="V41" s="78">
        <v>36.697000000000003</v>
      </c>
      <c r="W41" s="80">
        <v>-5.74</v>
      </c>
      <c r="X41" s="78">
        <v>13.727</v>
      </c>
      <c r="Y41" s="78">
        <v>14.791</v>
      </c>
    </row>
    <row r="42" spans="1:25" x14ac:dyDescent="0.35">
      <c r="A42" s="76" t="str">
        <f t="shared" si="0"/>
        <v>Total US - All Nielsen Measured OutletsCider Apple Flavor NATIONAL BRANDS</v>
      </c>
      <c r="B42" s="85" t="s">
        <v>11</v>
      </c>
      <c r="C42" s="85"/>
      <c r="D42" s="85"/>
      <c r="E42" s="85" t="s">
        <v>35</v>
      </c>
      <c r="F42" s="77">
        <v>53305371.711999997</v>
      </c>
      <c r="G42" s="80">
        <v>-22.42</v>
      </c>
      <c r="H42" s="77">
        <v>1365795.504</v>
      </c>
      <c r="I42" s="80">
        <v>-24.837</v>
      </c>
      <c r="J42" s="79">
        <v>39.029000000000003</v>
      </c>
      <c r="K42" s="79">
        <v>1.216</v>
      </c>
      <c r="L42" s="78">
        <v>74.453000000000003</v>
      </c>
      <c r="M42" s="80">
        <v>-1.413</v>
      </c>
      <c r="N42" s="78">
        <v>38.536000000000001</v>
      </c>
      <c r="O42" s="78">
        <v>41.814</v>
      </c>
      <c r="P42" s="77">
        <v>217349830.61300001</v>
      </c>
      <c r="Q42" s="80">
        <v>-5.84</v>
      </c>
      <c r="R42" s="77">
        <v>5662165.4510000004</v>
      </c>
      <c r="S42" s="80">
        <v>-7.7869999999999999</v>
      </c>
      <c r="T42" s="79">
        <v>38.386000000000003</v>
      </c>
      <c r="U42" s="79">
        <v>0.79300000000000004</v>
      </c>
      <c r="V42" s="78">
        <v>74.025000000000006</v>
      </c>
      <c r="W42" s="80">
        <v>-1.4550000000000001</v>
      </c>
      <c r="X42" s="78">
        <v>38.994999999999997</v>
      </c>
      <c r="Y42" s="78">
        <v>42.289000000000001</v>
      </c>
    </row>
    <row r="43" spans="1:25" x14ac:dyDescent="0.35">
      <c r="A43" s="76" t="str">
        <f t="shared" si="0"/>
        <v>Total US - All Nielsen Measured OutletsCider Pear Flavor NATIONAL BRANDS</v>
      </c>
      <c r="B43" s="85" t="s">
        <v>11</v>
      </c>
      <c r="C43" s="85"/>
      <c r="D43" s="85"/>
      <c r="E43" s="85" t="s">
        <v>36</v>
      </c>
      <c r="F43" s="77">
        <v>298391.74800000002</v>
      </c>
      <c r="G43" s="80">
        <v>-61.67</v>
      </c>
      <c r="H43" s="77">
        <v>7150.1459999999997</v>
      </c>
      <c r="I43" s="80">
        <v>-62.625</v>
      </c>
      <c r="J43" s="79">
        <v>41.731999999999999</v>
      </c>
      <c r="K43" s="79">
        <v>1.0389999999999999</v>
      </c>
      <c r="L43" s="78">
        <v>1.4850000000000001</v>
      </c>
      <c r="M43" s="80">
        <v>-2.0819999999999999</v>
      </c>
      <c r="N43" s="78">
        <v>0.216</v>
      </c>
      <c r="O43" s="78">
        <v>0.219</v>
      </c>
      <c r="P43" s="77">
        <v>2086834.6129999999</v>
      </c>
      <c r="Q43" s="80">
        <v>-43.798999999999999</v>
      </c>
      <c r="R43" s="77">
        <v>51083.641000000003</v>
      </c>
      <c r="S43" s="80">
        <v>-44.781999999999996</v>
      </c>
      <c r="T43" s="79">
        <v>40.850999999999999</v>
      </c>
      <c r="U43" s="79">
        <v>0.71399999999999997</v>
      </c>
      <c r="V43" s="78">
        <v>2.4009999999999998</v>
      </c>
      <c r="W43" s="80">
        <v>-2.4180000000000001</v>
      </c>
      <c r="X43" s="78">
        <v>0.374</v>
      </c>
      <c r="Y43" s="78">
        <v>0.38200000000000001</v>
      </c>
    </row>
    <row r="44" spans="1:25" x14ac:dyDescent="0.35">
      <c r="A44" s="76" t="str">
        <f t="shared" si="0"/>
        <v>Total US - All Nielsen Measured OutletsCider Pineapple Flavor NATIONAL BRANDS</v>
      </c>
      <c r="B44" s="85" t="s">
        <v>11</v>
      </c>
      <c r="C44" s="85"/>
      <c r="D44" s="85"/>
      <c r="E44" s="85" t="s">
        <v>124</v>
      </c>
      <c r="F44" s="77">
        <v>78358.797000000006</v>
      </c>
      <c r="G44" s="80">
        <v>-37.621000000000002</v>
      </c>
      <c r="H44" s="77">
        <v>1710.279</v>
      </c>
      <c r="I44" s="80">
        <v>-34.125999999999998</v>
      </c>
      <c r="J44" s="79">
        <v>45.816000000000003</v>
      </c>
      <c r="K44" s="81">
        <v>-2.5680000000000001</v>
      </c>
      <c r="L44" s="78">
        <v>0.39100000000000001</v>
      </c>
      <c r="M44" s="80">
        <v>-5.7000000000000002E-2</v>
      </c>
      <c r="N44" s="78">
        <v>5.7000000000000002E-2</v>
      </c>
      <c r="O44" s="78">
        <v>5.1999999999999998E-2</v>
      </c>
      <c r="P44" s="77">
        <v>326872.76299999998</v>
      </c>
      <c r="Q44" s="80">
        <v>-19.645</v>
      </c>
      <c r="R44" s="77">
        <v>7163.241</v>
      </c>
      <c r="S44" s="80">
        <v>-16.414000000000001</v>
      </c>
      <c r="T44" s="79">
        <v>45.631999999999998</v>
      </c>
      <c r="U44" s="81">
        <v>-1.835</v>
      </c>
      <c r="V44" s="78">
        <v>0.4</v>
      </c>
      <c r="W44" s="80">
        <v>-2.1999999999999999E-2</v>
      </c>
      <c r="X44" s="78">
        <v>5.8999999999999997E-2</v>
      </c>
      <c r="Y44" s="78">
        <v>5.3999999999999999E-2</v>
      </c>
    </row>
    <row r="45" spans="1:25" x14ac:dyDescent="0.35">
      <c r="A45" s="76" t="str">
        <f t="shared" si="0"/>
        <v>Total US - All Nielsen Measured OutletsCider Rose Flavor NATIONAL BRANDS</v>
      </c>
      <c r="B45" s="85" t="s">
        <v>11</v>
      </c>
      <c r="C45" s="85"/>
      <c r="D45" s="85"/>
      <c r="E45" s="85" t="s">
        <v>125</v>
      </c>
      <c r="F45" s="77">
        <v>1363774.82</v>
      </c>
      <c r="G45" s="80">
        <v>-82.855999999999995</v>
      </c>
      <c r="H45" s="77">
        <v>32597.363000000001</v>
      </c>
      <c r="I45" s="80">
        <v>-83.992000000000004</v>
      </c>
      <c r="J45" s="79">
        <v>41.837000000000003</v>
      </c>
      <c r="K45" s="79">
        <v>2.7719999999999998</v>
      </c>
      <c r="L45" s="78">
        <v>4.9320000000000004</v>
      </c>
      <c r="M45" s="80">
        <v>-35.487000000000002</v>
      </c>
      <c r="N45" s="78">
        <v>0.98599999999999999</v>
      </c>
      <c r="O45" s="78">
        <v>0.998</v>
      </c>
      <c r="P45" s="77">
        <v>14342066.512</v>
      </c>
      <c r="Q45" s="80">
        <v>-61.33</v>
      </c>
      <c r="R45" s="77">
        <v>353885.255</v>
      </c>
      <c r="S45" s="80">
        <v>-63.32</v>
      </c>
      <c r="T45" s="79">
        <v>40.527000000000001</v>
      </c>
      <c r="U45" s="79">
        <v>2.085</v>
      </c>
      <c r="V45" s="78">
        <v>19.93</v>
      </c>
      <c r="W45" s="80">
        <v>-31.016999999999999</v>
      </c>
      <c r="X45" s="78">
        <v>2.573</v>
      </c>
      <c r="Y45" s="78">
        <v>2.6429999999999998</v>
      </c>
    </row>
    <row r="46" spans="1:25" x14ac:dyDescent="0.35">
      <c r="A46" s="76" t="str">
        <f t="shared" si="0"/>
        <v>Total US - All Nielsen Measured OutletsCider Cherry Flavor NATIONAL BRANDS</v>
      </c>
      <c r="B46" s="85" t="s">
        <v>11</v>
      </c>
      <c r="C46" s="85"/>
      <c r="D46" s="85"/>
      <c r="E46" s="85" t="s">
        <v>126</v>
      </c>
      <c r="F46" s="77">
        <v>8702.2900000000009</v>
      </c>
      <c r="G46" s="80">
        <v>-89.503</v>
      </c>
      <c r="H46" s="77">
        <v>206.471</v>
      </c>
      <c r="I46" s="80">
        <v>-90.239000000000004</v>
      </c>
      <c r="J46" s="79">
        <v>42.148000000000003</v>
      </c>
      <c r="K46" s="79">
        <v>2.9540000000000002</v>
      </c>
      <c r="L46" s="78">
        <v>7.4999999999999997E-2</v>
      </c>
      <c r="M46" s="80">
        <v>-0.52200000000000002</v>
      </c>
      <c r="N46" s="78">
        <v>6.0000000000000001E-3</v>
      </c>
      <c r="O46" s="78">
        <v>6.0000000000000001E-3</v>
      </c>
      <c r="P46" s="77">
        <v>221506.12100000001</v>
      </c>
      <c r="Q46" s="80">
        <v>-37.061</v>
      </c>
      <c r="R46" s="77">
        <v>5624.7870000000003</v>
      </c>
      <c r="S46" s="80">
        <v>-39.01</v>
      </c>
      <c r="T46" s="79">
        <v>39.380000000000003</v>
      </c>
      <c r="U46" s="79">
        <v>1.2190000000000001</v>
      </c>
      <c r="V46" s="78">
        <v>0.41399999999999998</v>
      </c>
      <c r="W46" s="80">
        <v>-0.29199999999999998</v>
      </c>
      <c r="X46" s="78">
        <v>0.04</v>
      </c>
      <c r="Y46" s="78">
        <v>4.2000000000000003E-2</v>
      </c>
    </row>
    <row r="47" spans="1:25" x14ac:dyDescent="0.35">
      <c r="A47" s="76" t="str">
        <f t="shared" si="0"/>
        <v>Total US - All Nielsen Measured OutletsCider - Spiced and Blends NATIONAL BRANDS</v>
      </c>
      <c r="B47" s="85" t="s">
        <v>11</v>
      </c>
      <c r="C47" s="85"/>
      <c r="D47" s="85"/>
      <c r="E47" s="85" t="s">
        <v>129</v>
      </c>
      <c r="F47" s="77">
        <v>11332.867</v>
      </c>
      <c r="G47" s="80">
        <v>-36.622</v>
      </c>
      <c r="H47" s="77">
        <v>259.548</v>
      </c>
      <c r="I47" s="80">
        <v>-42.055999999999997</v>
      </c>
      <c r="J47" s="79">
        <v>43.664000000000001</v>
      </c>
      <c r="K47" s="79">
        <v>3.7440000000000002</v>
      </c>
      <c r="L47" s="78">
        <v>7.0000000000000001E-3</v>
      </c>
      <c r="M47" s="78">
        <v>0</v>
      </c>
      <c r="N47" s="78">
        <v>8.0000000000000002E-3</v>
      </c>
      <c r="O47" s="78">
        <v>8.0000000000000002E-3</v>
      </c>
      <c r="P47" s="77">
        <v>55234.252999999997</v>
      </c>
      <c r="Q47" s="78">
        <v>5.8620000000000001</v>
      </c>
      <c r="R47" s="77">
        <v>1303.097</v>
      </c>
      <c r="S47" s="78">
        <v>0.36499999999999999</v>
      </c>
      <c r="T47" s="79">
        <v>42.387</v>
      </c>
      <c r="U47" s="79">
        <v>2.2010000000000001</v>
      </c>
      <c r="V47" s="78">
        <v>7.0000000000000001E-3</v>
      </c>
      <c r="W47" s="78">
        <v>0</v>
      </c>
      <c r="X47" s="78">
        <v>0.01</v>
      </c>
      <c r="Y47" s="78">
        <v>0.01</v>
      </c>
    </row>
    <row r="48" spans="1:25" x14ac:dyDescent="0.35">
      <c r="A48" s="76" t="str">
        <f t="shared" si="0"/>
        <v>Total US - All Nielsen Measured OutletsCider - Berry/Berry Fruit Blends NATIONAL BRANDS</v>
      </c>
      <c r="B48" s="85" t="s">
        <v>11</v>
      </c>
      <c r="C48" s="85"/>
      <c r="D48" s="85"/>
      <c r="E48" s="85" t="s">
        <v>130</v>
      </c>
      <c r="F48" s="77">
        <v>8702.2900000000009</v>
      </c>
      <c r="G48" s="80">
        <v>-89.503</v>
      </c>
      <c r="H48" s="77">
        <v>206.471</v>
      </c>
      <c r="I48" s="80">
        <v>-90.239000000000004</v>
      </c>
      <c r="J48" s="79">
        <v>42.148000000000003</v>
      </c>
      <c r="K48" s="79">
        <v>2.9540000000000002</v>
      </c>
      <c r="L48" s="78">
        <v>7.4999999999999997E-2</v>
      </c>
      <c r="M48" s="80">
        <v>-0.52200000000000002</v>
      </c>
      <c r="N48" s="78">
        <v>6.0000000000000001E-3</v>
      </c>
      <c r="O48" s="78">
        <v>6.0000000000000001E-3</v>
      </c>
      <c r="P48" s="77">
        <v>221506.12100000001</v>
      </c>
      <c r="Q48" s="80">
        <v>-37.061</v>
      </c>
      <c r="R48" s="77">
        <v>5624.7870000000003</v>
      </c>
      <c r="S48" s="80">
        <v>-39.01</v>
      </c>
      <c r="T48" s="79">
        <v>39.380000000000003</v>
      </c>
      <c r="U48" s="79">
        <v>1.2190000000000001</v>
      </c>
      <c r="V48" s="78">
        <v>0.41399999999999998</v>
      </c>
      <c r="W48" s="80">
        <v>-0.29199999999999998</v>
      </c>
      <c r="X48" s="78">
        <v>0.04</v>
      </c>
      <c r="Y48" s="78">
        <v>4.2000000000000003E-2</v>
      </c>
    </row>
    <row r="49" spans="1:25" x14ac:dyDescent="0.35">
      <c r="A49" s="76" t="str">
        <f t="shared" si="0"/>
        <v>Total US - All Nielsen Measured OutletsCider All Other Flavor NATIONAL BRANDS</v>
      </c>
      <c r="B49" s="85" t="s">
        <v>11</v>
      </c>
      <c r="C49" s="85"/>
      <c r="D49" s="85"/>
      <c r="E49" s="85" t="s">
        <v>37</v>
      </c>
      <c r="F49" s="77">
        <v>6513411.5319999997</v>
      </c>
      <c r="G49" s="80">
        <v>-10.117000000000001</v>
      </c>
      <c r="H49" s="77">
        <v>181055.63399999999</v>
      </c>
      <c r="I49" s="80">
        <v>-13.656000000000001</v>
      </c>
      <c r="J49" s="79">
        <v>35.975000000000001</v>
      </c>
      <c r="K49" s="79">
        <v>1.417</v>
      </c>
      <c r="L49" s="78">
        <v>25.785</v>
      </c>
      <c r="M49" s="80">
        <v>-4.62</v>
      </c>
      <c r="N49" s="78">
        <v>4.7089999999999996</v>
      </c>
      <c r="O49" s="78">
        <v>5.5430000000000001</v>
      </c>
      <c r="P49" s="77">
        <v>23035872.761</v>
      </c>
      <c r="Q49" s="80">
        <v>-19.137</v>
      </c>
      <c r="R49" s="77">
        <v>659965.82999999996</v>
      </c>
      <c r="S49" s="80">
        <v>-20.548999999999999</v>
      </c>
      <c r="T49" s="79">
        <v>34.905000000000001</v>
      </c>
      <c r="U49" s="79">
        <v>0.61</v>
      </c>
      <c r="V49" s="78">
        <v>24.765999999999998</v>
      </c>
      <c r="W49" s="80">
        <v>-9.7539999999999996</v>
      </c>
      <c r="X49" s="78">
        <v>4.133</v>
      </c>
      <c r="Y49" s="78">
        <v>4.9290000000000003</v>
      </c>
    </row>
    <row r="50" spans="1:25" x14ac:dyDescent="0.35">
      <c r="A50" s="76" t="str">
        <f t="shared" si="0"/>
        <v>Total US - All Nielsen Measured OutletsCider Apple Flavor ex. REGIONAL/LOCAL BRANDS</v>
      </c>
      <c r="B50" s="85" t="s">
        <v>11</v>
      </c>
      <c r="C50" s="85"/>
      <c r="D50" s="85"/>
      <c r="E50" s="85" t="s">
        <v>38</v>
      </c>
      <c r="F50" s="77">
        <v>30665703.090999998</v>
      </c>
      <c r="G50" s="80">
        <v>-8.3870000000000005</v>
      </c>
      <c r="H50" s="77">
        <v>627013.34100000001</v>
      </c>
      <c r="I50" s="80">
        <v>-11.727</v>
      </c>
      <c r="J50" s="79">
        <v>48.908000000000001</v>
      </c>
      <c r="K50" s="79">
        <v>1.7829999999999999</v>
      </c>
      <c r="L50" s="78">
        <v>31.829000000000001</v>
      </c>
      <c r="M50" s="78">
        <v>1.9330000000000001</v>
      </c>
      <c r="N50" s="78">
        <v>22.169</v>
      </c>
      <c r="O50" s="78">
        <v>19.196000000000002</v>
      </c>
      <c r="P50" s="77">
        <v>130360397.03399999</v>
      </c>
      <c r="Q50" s="78">
        <v>15.032999999999999</v>
      </c>
      <c r="R50" s="77">
        <v>2712527.2439999999</v>
      </c>
      <c r="S50" s="78">
        <v>13.351000000000001</v>
      </c>
      <c r="T50" s="79">
        <v>48.058999999999997</v>
      </c>
      <c r="U50" s="79">
        <v>0.70299999999999996</v>
      </c>
      <c r="V50" s="78">
        <v>31.228999999999999</v>
      </c>
      <c r="W50" s="78">
        <v>1.7569999999999999</v>
      </c>
      <c r="X50" s="78">
        <v>23.388000000000002</v>
      </c>
      <c r="Y50" s="78">
        <v>20.259</v>
      </c>
    </row>
    <row r="51" spans="1:25" x14ac:dyDescent="0.35">
      <c r="A51" s="76" t="str">
        <f t="shared" si="0"/>
        <v>Total US - All Nielsen Measured OutletsCider Pear Flavor ex. REGIONAL/LOCAL BRANDS</v>
      </c>
      <c r="B51" s="85" t="s">
        <v>11</v>
      </c>
      <c r="C51" s="85"/>
      <c r="D51" s="85"/>
      <c r="E51" s="85" t="s">
        <v>39</v>
      </c>
      <c r="F51" s="77">
        <v>1187767.0889999999</v>
      </c>
      <c r="G51" s="80">
        <v>-30.744</v>
      </c>
      <c r="H51" s="77">
        <v>23896.95</v>
      </c>
      <c r="I51" s="80">
        <v>-32.762999999999998</v>
      </c>
      <c r="J51" s="79">
        <v>49.704000000000001</v>
      </c>
      <c r="K51" s="79">
        <v>1.45</v>
      </c>
      <c r="L51" s="78">
        <v>6.51</v>
      </c>
      <c r="M51" s="80">
        <v>-1.4350000000000001</v>
      </c>
      <c r="N51" s="78">
        <v>0.85899999999999999</v>
      </c>
      <c r="O51" s="78">
        <v>0.73199999999999998</v>
      </c>
      <c r="P51" s="77">
        <v>5634878.2089999998</v>
      </c>
      <c r="Q51" s="78">
        <v>2.3330000000000002</v>
      </c>
      <c r="R51" s="77">
        <v>114652.014</v>
      </c>
      <c r="S51" s="78">
        <v>1.454</v>
      </c>
      <c r="T51" s="79">
        <v>49.148000000000003</v>
      </c>
      <c r="U51" s="79">
        <v>0.42299999999999999</v>
      </c>
      <c r="V51" s="78">
        <v>7.681</v>
      </c>
      <c r="W51" s="80">
        <v>-8.4000000000000005E-2</v>
      </c>
      <c r="X51" s="78">
        <v>1.0109999999999999</v>
      </c>
      <c r="Y51" s="78">
        <v>0.85599999999999998</v>
      </c>
    </row>
    <row r="52" spans="1:25" x14ac:dyDescent="0.35">
      <c r="A52" s="76" t="str">
        <f t="shared" si="0"/>
        <v>Total US - All Nielsen Measured OutletsCider Pineapple Flavor ex. REGIONAL/LOCAL BRANDS</v>
      </c>
      <c r="B52" s="85" t="s">
        <v>11</v>
      </c>
      <c r="C52" s="85"/>
      <c r="D52" s="85"/>
      <c r="E52" s="85" t="s">
        <v>132</v>
      </c>
      <c r="F52" s="77">
        <v>6168483.1050000004</v>
      </c>
      <c r="G52" s="80">
        <v>-10.737</v>
      </c>
      <c r="H52" s="77">
        <v>139031.99</v>
      </c>
      <c r="I52" s="80">
        <v>-11.797000000000001</v>
      </c>
      <c r="J52" s="79">
        <v>44.366999999999997</v>
      </c>
      <c r="K52" s="79">
        <v>0.52600000000000002</v>
      </c>
      <c r="L52" s="78">
        <v>20.916</v>
      </c>
      <c r="M52" s="78">
        <v>2.16</v>
      </c>
      <c r="N52" s="78">
        <v>4.4589999999999996</v>
      </c>
      <c r="O52" s="78">
        <v>4.2569999999999997</v>
      </c>
      <c r="P52" s="77">
        <v>24425569.405999999</v>
      </c>
      <c r="Q52" s="78">
        <v>19.184000000000001</v>
      </c>
      <c r="R52" s="77">
        <v>557707.03399999999</v>
      </c>
      <c r="S52" s="78">
        <v>18.963999999999999</v>
      </c>
      <c r="T52" s="79">
        <v>43.795999999999999</v>
      </c>
      <c r="U52" s="79">
        <v>0.08</v>
      </c>
      <c r="V52" s="78">
        <v>19.675000000000001</v>
      </c>
      <c r="W52" s="78">
        <v>2.3740000000000001</v>
      </c>
      <c r="X52" s="78">
        <v>4.3819999999999997</v>
      </c>
      <c r="Y52" s="78">
        <v>4.165</v>
      </c>
    </row>
    <row r="53" spans="1:25" x14ac:dyDescent="0.35">
      <c r="A53" s="76" t="str">
        <f t="shared" si="0"/>
        <v>Total US - All Nielsen Measured OutletsCider Rose Flavor ex. REGIONAL/LOCAL BRANDS</v>
      </c>
      <c r="B53" s="85" t="s">
        <v>11</v>
      </c>
      <c r="C53" s="85"/>
      <c r="D53" s="85"/>
      <c r="E53" s="85" t="s">
        <v>133</v>
      </c>
      <c r="F53" s="77">
        <v>1967504.41</v>
      </c>
      <c r="G53" s="80">
        <v>-28.196999999999999</v>
      </c>
      <c r="H53" s="77">
        <v>36943.521999999997</v>
      </c>
      <c r="I53" s="80">
        <v>-35.305</v>
      </c>
      <c r="J53" s="79">
        <v>53.256999999999998</v>
      </c>
      <c r="K53" s="79">
        <v>5.2720000000000002</v>
      </c>
      <c r="L53" s="78">
        <v>5.9660000000000002</v>
      </c>
      <c r="M53" s="80">
        <v>-3.5270000000000001</v>
      </c>
      <c r="N53" s="78">
        <v>1.4219999999999999</v>
      </c>
      <c r="O53" s="78">
        <v>1.131</v>
      </c>
      <c r="P53" s="77">
        <v>8605383.5850000009</v>
      </c>
      <c r="Q53" s="80">
        <v>-2.6840000000000002</v>
      </c>
      <c r="R53" s="77">
        <v>172301.09700000001</v>
      </c>
      <c r="S53" s="80">
        <v>-7.0350000000000001</v>
      </c>
      <c r="T53" s="79">
        <v>49.944000000000003</v>
      </c>
      <c r="U53" s="79">
        <v>2.2330000000000001</v>
      </c>
      <c r="V53" s="78">
        <v>7.6749999999999998</v>
      </c>
      <c r="W53" s="80">
        <v>-1.6140000000000001</v>
      </c>
      <c r="X53" s="78">
        <v>1.544</v>
      </c>
      <c r="Y53" s="78">
        <v>1.2869999999999999</v>
      </c>
    </row>
    <row r="54" spans="1:25" x14ac:dyDescent="0.35">
      <c r="A54" s="76" t="str">
        <f t="shared" si="0"/>
        <v>Total US - All Nielsen Measured OutletsCider Cherry Flavor ex. REGIONAL/LOCAL BRANDS</v>
      </c>
      <c r="B54" s="85" t="s">
        <v>11</v>
      </c>
      <c r="C54" s="85"/>
      <c r="D54" s="85"/>
      <c r="E54" s="85" t="s">
        <v>134</v>
      </c>
      <c r="F54" s="77">
        <v>829544.86499999999</v>
      </c>
      <c r="G54" s="80">
        <v>-16.012</v>
      </c>
      <c r="H54" s="77">
        <v>16755.001</v>
      </c>
      <c r="I54" s="80">
        <v>-16.803999999999998</v>
      </c>
      <c r="J54" s="79">
        <v>49.51</v>
      </c>
      <c r="K54" s="79">
        <v>0.46700000000000003</v>
      </c>
      <c r="L54" s="78">
        <v>3.944</v>
      </c>
      <c r="M54" s="78">
        <v>0.34499999999999997</v>
      </c>
      <c r="N54" s="78">
        <v>0.6</v>
      </c>
      <c r="O54" s="78">
        <v>0.51300000000000001</v>
      </c>
      <c r="P54" s="77">
        <v>3653371.4959999998</v>
      </c>
      <c r="Q54" s="78">
        <v>14.826000000000001</v>
      </c>
      <c r="R54" s="77">
        <v>74493.262000000002</v>
      </c>
      <c r="S54" s="78">
        <v>18.405000000000001</v>
      </c>
      <c r="T54" s="79">
        <v>49.042999999999999</v>
      </c>
      <c r="U54" s="81">
        <v>-1.528</v>
      </c>
      <c r="V54" s="78">
        <v>3.8879999999999999</v>
      </c>
      <c r="W54" s="78">
        <v>0.49099999999999999</v>
      </c>
      <c r="X54" s="78">
        <v>0.65500000000000003</v>
      </c>
      <c r="Y54" s="78">
        <v>0.55600000000000005</v>
      </c>
    </row>
    <row r="55" spans="1:25" x14ac:dyDescent="0.35">
      <c r="A55" s="76" t="str">
        <f t="shared" si="0"/>
        <v>Total US - All Nielsen Measured OutletsCider - Hopped ex. REGIONAL/LOCAL BRANDS</v>
      </c>
      <c r="B55" s="85" t="s">
        <v>11</v>
      </c>
      <c r="C55" s="85"/>
      <c r="D55" s="85"/>
      <c r="E55" s="85" t="s">
        <v>135</v>
      </c>
      <c r="F55" s="77">
        <v>467317.67499999999</v>
      </c>
      <c r="G55" s="80">
        <v>-29.236000000000001</v>
      </c>
      <c r="H55" s="77">
        <v>2967.75</v>
      </c>
      <c r="I55" s="80">
        <v>-30.152000000000001</v>
      </c>
      <c r="J55" s="79">
        <v>157.465</v>
      </c>
      <c r="K55" s="79">
        <v>2.0379999999999998</v>
      </c>
      <c r="L55" s="78">
        <v>2.0859999999999999</v>
      </c>
      <c r="M55" s="80">
        <v>-0.121</v>
      </c>
      <c r="N55" s="78">
        <v>0.33800000000000002</v>
      </c>
      <c r="O55" s="78">
        <v>9.0999999999999998E-2</v>
      </c>
      <c r="P55" s="77">
        <v>2654325.1660000002</v>
      </c>
      <c r="Q55" s="78">
        <v>6.3230000000000004</v>
      </c>
      <c r="R55" s="77">
        <v>17619.616999999998</v>
      </c>
      <c r="S55" s="78">
        <v>33.051000000000002</v>
      </c>
      <c r="T55" s="79">
        <v>150.64599999999999</v>
      </c>
      <c r="U55" s="81">
        <v>-37.869999999999997</v>
      </c>
      <c r="V55" s="78">
        <v>2.2559999999999998</v>
      </c>
      <c r="W55" s="78">
        <v>0.437</v>
      </c>
      <c r="X55" s="78">
        <v>0.47599999999999998</v>
      </c>
      <c r="Y55" s="78">
        <v>0.13200000000000001</v>
      </c>
    </row>
    <row r="56" spans="1:25" x14ac:dyDescent="0.35">
      <c r="A56" s="76" t="str">
        <f t="shared" si="0"/>
        <v>Total US - All Nielsen Measured OutletsCider - Botanical ex. REGIONAL/LOCAL BRANDS</v>
      </c>
      <c r="B56" s="85" t="s">
        <v>11</v>
      </c>
      <c r="C56" s="85"/>
      <c r="D56" s="85"/>
      <c r="E56" s="85" t="s">
        <v>136</v>
      </c>
      <c r="F56" s="77">
        <v>930413.522</v>
      </c>
      <c r="G56" s="80">
        <v>-25.108000000000001</v>
      </c>
      <c r="H56" s="77">
        <v>16481.440999999999</v>
      </c>
      <c r="I56" s="80">
        <v>-27.283999999999999</v>
      </c>
      <c r="J56" s="79">
        <v>56.451999999999998</v>
      </c>
      <c r="K56" s="79">
        <v>1.64</v>
      </c>
      <c r="L56" s="78">
        <v>3.5350000000000001</v>
      </c>
      <c r="M56" s="80">
        <v>-0.19</v>
      </c>
      <c r="N56" s="78">
        <v>0.67300000000000004</v>
      </c>
      <c r="O56" s="78">
        <v>0.505</v>
      </c>
      <c r="P56" s="77">
        <v>3850428.82</v>
      </c>
      <c r="Q56" s="80">
        <v>-1.72</v>
      </c>
      <c r="R56" s="77">
        <v>70597.451000000001</v>
      </c>
      <c r="S56" s="80">
        <v>-2.4550000000000001</v>
      </c>
      <c r="T56" s="79">
        <v>54.540999999999997</v>
      </c>
      <c r="U56" s="79">
        <v>0.40799999999999997</v>
      </c>
      <c r="V56" s="78">
        <v>3.4809999999999999</v>
      </c>
      <c r="W56" s="78">
        <v>7.2999999999999995E-2</v>
      </c>
      <c r="X56" s="78">
        <v>0.69099999999999995</v>
      </c>
      <c r="Y56" s="78">
        <v>0.52700000000000002</v>
      </c>
    </row>
    <row r="57" spans="1:25" x14ac:dyDescent="0.35">
      <c r="A57" s="76" t="str">
        <f t="shared" si="0"/>
        <v>Total US - All Nielsen Measured OutletsCider - Spiced and Blends ex. REGIONAL/LOCAL BRANDS</v>
      </c>
      <c r="B57" s="85" t="s">
        <v>11</v>
      </c>
      <c r="C57" s="85"/>
      <c r="D57" s="85"/>
      <c r="E57" s="85" t="s">
        <v>137</v>
      </c>
      <c r="F57" s="77">
        <v>1759317.925</v>
      </c>
      <c r="G57" s="80">
        <v>-8.9239999999999995</v>
      </c>
      <c r="H57" s="77">
        <v>32489.284</v>
      </c>
      <c r="I57" s="80">
        <v>-8.91</v>
      </c>
      <c r="J57" s="79">
        <v>54.151000000000003</v>
      </c>
      <c r="K57" s="81">
        <v>-8.0000000000000002E-3</v>
      </c>
      <c r="L57" s="78">
        <v>7.2329999999999997</v>
      </c>
      <c r="M57" s="78">
        <v>0.66100000000000003</v>
      </c>
      <c r="N57" s="78">
        <v>1.272</v>
      </c>
      <c r="O57" s="78">
        <v>0.995</v>
      </c>
      <c r="P57" s="77">
        <v>7599475.1009999998</v>
      </c>
      <c r="Q57" s="78">
        <v>8.6950000000000003</v>
      </c>
      <c r="R57" s="77">
        <v>139732.19200000001</v>
      </c>
      <c r="S57" s="78">
        <v>10.233000000000001</v>
      </c>
      <c r="T57" s="79">
        <v>54.386000000000003</v>
      </c>
      <c r="U57" s="81">
        <v>-0.76900000000000002</v>
      </c>
      <c r="V57" s="78">
        <v>6.9249999999999998</v>
      </c>
      <c r="W57" s="78">
        <v>0.55700000000000005</v>
      </c>
      <c r="X57" s="78">
        <v>1.363</v>
      </c>
      <c r="Y57" s="78">
        <v>1.044</v>
      </c>
    </row>
    <row r="58" spans="1:25" x14ac:dyDescent="0.35">
      <c r="A58" s="76" t="str">
        <f t="shared" si="0"/>
        <v>Total US - All Nielsen Measured OutletsCider - Berry/Berry Fruit Blends ex. REGIONAL/LOCAL BRANDS</v>
      </c>
      <c r="B58" s="85" t="s">
        <v>11</v>
      </c>
      <c r="C58" s="85"/>
      <c r="D58" s="85"/>
      <c r="E58" s="85" t="s">
        <v>138</v>
      </c>
      <c r="F58" s="77">
        <v>821026.53599999996</v>
      </c>
      <c r="G58" s="80">
        <v>-18.782</v>
      </c>
      <c r="H58" s="77">
        <v>16474.210999999999</v>
      </c>
      <c r="I58" s="80">
        <v>-19.535</v>
      </c>
      <c r="J58" s="79">
        <v>49.837000000000003</v>
      </c>
      <c r="K58" s="79">
        <v>0.46200000000000002</v>
      </c>
      <c r="L58" s="78">
        <v>3.81</v>
      </c>
      <c r="M58" s="78">
        <v>0.109</v>
      </c>
      <c r="N58" s="78">
        <v>0.59399999999999997</v>
      </c>
      <c r="O58" s="78">
        <v>0.504</v>
      </c>
      <c r="P58" s="77">
        <v>3633119.858</v>
      </c>
      <c r="Q58" s="78">
        <v>9.77</v>
      </c>
      <c r="R58" s="77">
        <v>73615.501000000004</v>
      </c>
      <c r="S58" s="78">
        <v>14.198</v>
      </c>
      <c r="T58" s="79">
        <v>49.353000000000002</v>
      </c>
      <c r="U58" s="81">
        <v>-1.99</v>
      </c>
      <c r="V58" s="78">
        <v>3.8010000000000002</v>
      </c>
      <c r="W58" s="78">
        <v>0.30099999999999999</v>
      </c>
      <c r="X58" s="78">
        <v>0.65200000000000002</v>
      </c>
      <c r="Y58" s="78">
        <v>0.55000000000000004</v>
      </c>
    </row>
    <row r="59" spans="1:25" x14ac:dyDescent="0.35">
      <c r="A59" s="76" t="str">
        <f t="shared" si="0"/>
        <v>Total US - All Nielsen Measured OutletsCider Sours ex. REGIONAL/LOCAL BRANDS</v>
      </c>
      <c r="B59" s="85" t="s">
        <v>11</v>
      </c>
      <c r="C59" s="85"/>
      <c r="D59" s="85"/>
      <c r="E59" s="85" t="s">
        <v>139</v>
      </c>
      <c r="F59" s="77">
        <v>274406.57900000003</v>
      </c>
      <c r="G59" s="80">
        <v>-27.355</v>
      </c>
      <c r="H59" s="77">
        <v>3607.7939999999999</v>
      </c>
      <c r="I59" s="80">
        <v>-27.241</v>
      </c>
      <c r="J59" s="79">
        <v>76.058999999999997</v>
      </c>
      <c r="K59" s="81">
        <v>-0.12</v>
      </c>
      <c r="L59" s="78">
        <v>1.0349999999999999</v>
      </c>
      <c r="M59" s="78">
        <v>0.111</v>
      </c>
      <c r="N59" s="78">
        <v>0.19800000000000001</v>
      </c>
      <c r="O59" s="78">
        <v>0.111</v>
      </c>
      <c r="P59" s="77">
        <v>1192302.669</v>
      </c>
      <c r="Q59" s="80">
        <v>-1.7330000000000001</v>
      </c>
      <c r="R59" s="77">
        <v>15652.102000000001</v>
      </c>
      <c r="S59" s="78">
        <v>0.91800000000000004</v>
      </c>
      <c r="T59" s="79">
        <v>76.174999999999997</v>
      </c>
      <c r="U59" s="81">
        <v>-2.0550000000000002</v>
      </c>
      <c r="V59" s="78">
        <v>0.99399999999999999</v>
      </c>
      <c r="W59" s="78">
        <v>0.14799999999999999</v>
      </c>
      <c r="X59" s="78">
        <v>0.214</v>
      </c>
      <c r="Y59" s="78">
        <v>0.11700000000000001</v>
      </c>
    </row>
    <row r="60" spans="1:25" x14ac:dyDescent="0.35">
      <c r="A60" s="76" t="str">
        <f t="shared" si="0"/>
        <v>Total US - All Nielsen Measured OutletsCider All Other Flavor ex. REGIONAL/LOCAL BRANDS</v>
      </c>
      <c r="B60" s="85" t="s">
        <v>11</v>
      </c>
      <c r="C60" s="85"/>
      <c r="D60" s="85"/>
      <c r="E60" s="85" t="s">
        <v>40</v>
      </c>
      <c r="F60" s="77">
        <v>14392658.423</v>
      </c>
      <c r="G60" s="78">
        <v>3.298</v>
      </c>
      <c r="H60" s="77">
        <v>368827.61599999998</v>
      </c>
      <c r="I60" s="78">
        <v>13.256</v>
      </c>
      <c r="J60" s="79">
        <v>39.023000000000003</v>
      </c>
      <c r="K60" s="81">
        <v>-3.762</v>
      </c>
      <c r="L60" s="78">
        <v>24.515000000000001</v>
      </c>
      <c r="M60" s="78">
        <v>2.379</v>
      </c>
      <c r="N60" s="78">
        <v>10.404999999999999</v>
      </c>
      <c r="O60" s="78">
        <v>11.292</v>
      </c>
      <c r="P60" s="77">
        <v>53474236.527000003</v>
      </c>
      <c r="Q60" s="78">
        <v>23.42</v>
      </c>
      <c r="R60" s="77">
        <v>1320403.2320000001</v>
      </c>
      <c r="S60" s="78">
        <v>32.704000000000001</v>
      </c>
      <c r="T60" s="79">
        <v>40.497999999999998</v>
      </c>
      <c r="U60" s="81">
        <v>-3.0470000000000002</v>
      </c>
      <c r="V60" s="78">
        <v>23.57</v>
      </c>
      <c r="W60" s="78">
        <v>2.3250000000000002</v>
      </c>
      <c r="X60" s="78">
        <v>9.5939999999999994</v>
      </c>
      <c r="Y60" s="78">
        <v>9.8620000000000001</v>
      </c>
    </row>
    <row r="61" spans="1:25" x14ac:dyDescent="0.35">
      <c r="A61" s="76" t="str">
        <f t="shared" si="0"/>
        <v>USACM SouthCIDER</v>
      </c>
      <c r="B61" s="85" t="s">
        <v>41</v>
      </c>
      <c r="C61" s="85"/>
      <c r="D61" s="85"/>
      <c r="E61" s="85" t="s">
        <v>12</v>
      </c>
      <c r="F61" s="77">
        <v>32341702.559999999</v>
      </c>
      <c r="G61" s="80">
        <v>-15.494</v>
      </c>
      <c r="H61" s="77">
        <v>818977.35400000005</v>
      </c>
      <c r="I61" s="80">
        <v>-16.181000000000001</v>
      </c>
      <c r="J61" s="79">
        <v>39.49</v>
      </c>
      <c r="K61" s="79">
        <v>0.32100000000000001</v>
      </c>
      <c r="L61" s="78">
        <v>80.661000000000001</v>
      </c>
      <c r="M61" s="80">
        <v>-0.73699999999999999</v>
      </c>
      <c r="N61" s="78">
        <v>100</v>
      </c>
      <c r="O61" s="78">
        <v>100</v>
      </c>
      <c r="P61" s="77">
        <v>129007001.626</v>
      </c>
      <c r="Q61" s="80">
        <v>-3.1160000000000001</v>
      </c>
      <c r="R61" s="77">
        <v>3296766.4559999998</v>
      </c>
      <c r="S61" s="80">
        <v>-3.7930000000000001</v>
      </c>
      <c r="T61" s="79">
        <v>39.131</v>
      </c>
      <c r="U61" s="79">
        <v>0.27300000000000002</v>
      </c>
      <c r="V61" s="78">
        <v>80.128</v>
      </c>
      <c r="W61" s="80">
        <v>-2.2160000000000002</v>
      </c>
      <c r="X61" s="78">
        <v>100</v>
      </c>
      <c r="Y61" s="78">
        <v>100</v>
      </c>
    </row>
    <row r="62" spans="1:25" x14ac:dyDescent="0.35">
      <c r="A62" s="76" t="str">
        <f t="shared" si="0"/>
        <v>USACM SouthNATIONAL BRANDS</v>
      </c>
      <c r="B62" s="85" t="s">
        <v>41</v>
      </c>
      <c r="C62" s="85"/>
      <c r="D62" s="85"/>
      <c r="E62" s="85" t="s">
        <v>13</v>
      </c>
      <c r="F62" s="77">
        <v>18860678.714000002</v>
      </c>
      <c r="G62" s="80">
        <v>-18.157</v>
      </c>
      <c r="H62" s="77">
        <v>479700.08399999997</v>
      </c>
      <c r="I62" s="80">
        <v>-20.242000000000001</v>
      </c>
      <c r="J62" s="79">
        <v>39.317999999999998</v>
      </c>
      <c r="K62" s="79">
        <v>1.002</v>
      </c>
      <c r="L62" s="78">
        <v>79.305999999999997</v>
      </c>
      <c r="M62" s="80">
        <v>-0.83799999999999997</v>
      </c>
      <c r="N62" s="78">
        <v>58.317</v>
      </c>
      <c r="O62" s="78">
        <v>58.573</v>
      </c>
      <c r="P62" s="77">
        <v>74363097.902999997</v>
      </c>
      <c r="Q62" s="80">
        <v>-13.037000000000001</v>
      </c>
      <c r="R62" s="77">
        <v>1912608.372</v>
      </c>
      <c r="S62" s="80">
        <v>-15.316000000000001</v>
      </c>
      <c r="T62" s="79">
        <v>38.880000000000003</v>
      </c>
      <c r="U62" s="79">
        <v>1.0189999999999999</v>
      </c>
      <c r="V62" s="78">
        <v>78.515000000000001</v>
      </c>
      <c r="W62" s="80">
        <v>-2.3809999999999998</v>
      </c>
      <c r="X62" s="78">
        <v>57.643000000000001</v>
      </c>
      <c r="Y62" s="78">
        <v>58.015000000000001</v>
      </c>
    </row>
    <row r="63" spans="1:25" x14ac:dyDescent="0.35">
      <c r="A63" s="76" t="str">
        <f t="shared" si="0"/>
        <v>USACM SouthCider ex. REGIONAL/LOCAL BRANDS</v>
      </c>
      <c r="B63" s="85" t="s">
        <v>41</v>
      </c>
      <c r="C63" s="85"/>
      <c r="D63" s="85"/>
      <c r="E63" s="85" t="s">
        <v>14</v>
      </c>
      <c r="F63" s="77">
        <v>13481023.846000001</v>
      </c>
      <c r="G63" s="80">
        <v>-11.465</v>
      </c>
      <c r="H63" s="77">
        <v>339277.27</v>
      </c>
      <c r="I63" s="80">
        <v>-9.6790000000000003</v>
      </c>
      <c r="J63" s="79">
        <v>39.734999999999999</v>
      </c>
      <c r="K63" s="81">
        <v>-0.80100000000000005</v>
      </c>
      <c r="L63" s="78">
        <v>34.957000000000001</v>
      </c>
      <c r="M63" s="78">
        <v>2.82</v>
      </c>
      <c r="N63" s="78">
        <v>41.683</v>
      </c>
      <c r="O63" s="78">
        <v>41.427</v>
      </c>
      <c r="P63" s="77">
        <v>54643903.722999997</v>
      </c>
      <c r="Q63" s="78">
        <v>14.689</v>
      </c>
      <c r="R63" s="77">
        <v>1384158.084</v>
      </c>
      <c r="S63" s="78">
        <v>18.484999999999999</v>
      </c>
      <c r="T63" s="79">
        <v>39.478000000000002</v>
      </c>
      <c r="U63" s="81">
        <v>-1.3069999999999999</v>
      </c>
      <c r="V63" s="78">
        <v>34.587000000000003</v>
      </c>
      <c r="W63" s="78">
        <v>3.581</v>
      </c>
      <c r="X63" s="78">
        <v>42.356999999999999</v>
      </c>
      <c r="Y63" s="78">
        <v>41.984999999999999</v>
      </c>
    </row>
    <row r="64" spans="1:25" x14ac:dyDescent="0.35">
      <c r="A64" s="76" t="str">
        <f t="shared" si="0"/>
        <v>USACM SouthCider ABV &lt;5%</v>
      </c>
      <c r="B64" s="85" t="s">
        <v>41</v>
      </c>
      <c r="C64" s="85"/>
      <c r="D64" s="85"/>
      <c r="E64" s="85" t="s">
        <v>15</v>
      </c>
      <c r="F64" s="77">
        <v>7663202.9759999998</v>
      </c>
      <c r="G64" s="80">
        <v>-24.579000000000001</v>
      </c>
      <c r="H64" s="77">
        <v>195184.06</v>
      </c>
      <c r="I64" s="80">
        <v>-26.295999999999999</v>
      </c>
      <c r="J64" s="79">
        <v>39.261000000000003</v>
      </c>
      <c r="K64" s="79">
        <v>0.89300000000000002</v>
      </c>
      <c r="L64" s="78">
        <v>32.970999999999997</v>
      </c>
      <c r="M64" s="80">
        <v>-1.333</v>
      </c>
      <c r="N64" s="78">
        <v>23.695</v>
      </c>
      <c r="O64" s="78">
        <v>23.832999999999998</v>
      </c>
      <c r="P64" s="77">
        <v>32466093.813000001</v>
      </c>
      <c r="Q64" s="80">
        <v>-2.2450000000000001</v>
      </c>
      <c r="R64" s="77">
        <v>844499.005</v>
      </c>
      <c r="S64" s="80">
        <v>-3.21</v>
      </c>
      <c r="T64" s="79">
        <v>38.444000000000003</v>
      </c>
      <c r="U64" s="79">
        <v>0.379</v>
      </c>
      <c r="V64" s="78">
        <v>33.72</v>
      </c>
      <c r="W64" s="80">
        <v>-2.2879999999999998</v>
      </c>
      <c r="X64" s="78">
        <v>25.166</v>
      </c>
      <c r="Y64" s="78">
        <v>25.616</v>
      </c>
    </row>
    <row r="65" spans="1:25" x14ac:dyDescent="0.35">
      <c r="A65" s="76" t="str">
        <f t="shared" si="0"/>
        <v>USACM SouthCider ABV 5-6.9%</v>
      </c>
      <c r="B65" s="85" t="s">
        <v>41</v>
      </c>
      <c r="C65" s="85"/>
      <c r="D65" s="85"/>
      <c r="E65" s="85" t="s">
        <v>16</v>
      </c>
      <c r="F65" s="77">
        <v>22390281.614999998</v>
      </c>
      <c r="G65" s="80">
        <v>-14.042999999999999</v>
      </c>
      <c r="H65" s="77">
        <v>551954.97400000005</v>
      </c>
      <c r="I65" s="80">
        <v>-16.026</v>
      </c>
      <c r="J65" s="79">
        <v>40.564999999999998</v>
      </c>
      <c r="K65" s="79">
        <v>0.93500000000000005</v>
      </c>
      <c r="L65" s="78">
        <v>79.346999999999994</v>
      </c>
      <c r="M65" s="80">
        <v>-0.54400000000000004</v>
      </c>
      <c r="N65" s="78">
        <v>69.23</v>
      </c>
      <c r="O65" s="78">
        <v>67.396000000000001</v>
      </c>
      <c r="P65" s="77">
        <v>88248561.187000006</v>
      </c>
      <c r="Q65" s="80">
        <v>-2.0569999999999999</v>
      </c>
      <c r="R65" s="77">
        <v>2197995.3190000001</v>
      </c>
      <c r="S65" s="80">
        <v>-4.01</v>
      </c>
      <c r="T65" s="79">
        <v>40.15</v>
      </c>
      <c r="U65" s="79">
        <v>0.80100000000000005</v>
      </c>
      <c r="V65" s="78">
        <v>78.497</v>
      </c>
      <c r="W65" s="80">
        <v>-1.9570000000000001</v>
      </c>
      <c r="X65" s="78">
        <v>68.406000000000006</v>
      </c>
      <c r="Y65" s="78">
        <v>66.671000000000006</v>
      </c>
    </row>
    <row r="66" spans="1:25" x14ac:dyDescent="0.35">
      <c r="A66" s="76" t="str">
        <f t="shared" si="0"/>
        <v>USACM SouthCider ABV 7-8.5%</v>
      </c>
      <c r="B66" s="85" t="s">
        <v>41</v>
      </c>
      <c r="C66" s="85"/>
      <c r="D66" s="85"/>
      <c r="E66" s="85" t="s">
        <v>17</v>
      </c>
      <c r="F66" s="77">
        <v>127569.266</v>
      </c>
      <c r="G66" s="80">
        <v>-4.87</v>
      </c>
      <c r="H66" s="77">
        <v>1648.0809999999999</v>
      </c>
      <c r="I66" s="80">
        <v>-6.29</v>
      </c>
      <c r="J66" s="79">
        <v>77.405000000000001</v>
      </c>
      <c r="K66" s="79">
        <v>1.1559999999999999</v>
      </c>
      <c r="L66" s="78">
        <v>1.581</v>
      </c>
      <c r="M66" s="80">
        <v>-5.0999999999999997E-2</v>
      </c>
      <c r="N66" s="78">
        <v>0.39400000000000002</v>
      </c>
      <c r="O66" s="78">
        <v>0.20100000000000001</v>
      </c>
      <c r="P66" s="77">
        <v>618210.63800000004</v>
      </c>
      <c r="Q66" s="78">
        <v>35.902000000000001</v>
      </c>
      <c r="R66" s="77">
        <v>7847.3040000000001</v>
      </c>
      <c r="S66" s="78">
        <v>43.037999999999997</v>
      </c>
      <c r="T66" s="79">
        <v>78.78</v>
      </c>
      <c r="U66" s="81">
        <v>-4.1369999999999996</v>
      </c>
      <c r="V66" s="78">
        <v>1.669</v>
      </c>
      <c r="W66" s="78">
        <v>6.6000000000000003E-2</v>
      </c>
      <c r="X66" s="78">
        <v>0.47899999999999998</v>
      </c>
      <c r="Y66" s="78">
        <v>0.23799999999999999</v>
      </c>
    </row>
    <row r="67" spans="1:25" x14ac:dyDescent="0.35">
      <c r="A67" s="76" t="str">
        <f t="shared" si="0"/>
        <v>USACM SouthCider ABV &gt;8.5%</v>
      </c>
      <c r="B67" s="85" t="s">
        <v>41</v>
      </c>
      <c r="C67" s="85"/>
      <c r="D67" s="85"/>
      <c r="E67" s="85" t="s">
        <v>18</v>
      </c>
      <c r="F67" s="77">
        <v>30652.794000000002</v>
      </c>
      <c r="G67" s="80">
        <v>-35.277000000000001</v>
      </c>
      <c r="H67" s="77">
        <v>204.542</v>
      </c>
      <c r="I67" s="80">
        <v>-35.573</v>
      </c>
      <c r="J67" s="79">
        <v>149.86099999999999</v>
      </c>
      <c r="K67" s="79">
        <v>0.68600000000000005</v>
      </c>
      <c r="L67" s="78">
        <v>1.002</v>
      </c>
      <c r="M67" s="80">
        <v>-0.217</v>
      </c>
      <c r="N67" s="78">
        <v>9.5000000000000001E-2</v>
      </c>
      <c r="O67" s="78">
        <v>2.5000000000000001E-2</v>
      </c>
      <c r="P67" s="77">
        <v>137917.28899999999</v>
      </c>
      <c r="Q67" s="80">
        <v>-29.971</v>
      </c>
      <c r="R67" s="77">
        <v>931.46500000000003</v>
      </c>
      <c r="S67" s="80">
        <v>-26.824000000000002</v>
      </c>
      <c r="T67" s="79">
        <v>148.065</v>
      </c>
      <c r="U67" s="81">
        <v>-6.6539999999999999</v>
      </c>
      <c r="V67" s="78">
        <v>1.083</v>
      </c>
      <c r="W67" s="80">
        <v>-0.154</v>
      </c>
      <c r="X67" s="78">
        <v>0.107</v>
      </c>
      <c r="Y67" s="78">
        <v>2.8000000000000001E-2</v>
      </c>
    </row>
    <row r="68" spans="1:25" x14ac:dyDescent="0.35">
      <c r="A68" s="76" t="str">
        <f t="shared" si="0"/>
        <v>USACM SouthCIDERBOTTLE</v>
      </c>
      <c r="B68" s="85" t="s">
        <v>41</v>
      </c>
      <c r="C68" s="85"/>
      <c r="D68" s="85" t="s">
        <v>12</v>
      </c>
      <c r="E68" s="85" t="s">
        <v>19</v>
      </c>
      <c r="F68" s="77">
        <v>22780547.267999999</v>
      </c>
      <c r="G68" s="80">
        <v>-21.282</v>
      </c>
      <c r="H68" s="77">
        <v>568982.87899999996</v>
      </c>
      <c r="I68" s="80">
        <v>-23.065999999999999</v>
      </c>
      <c r="J68" s="79">
        <v>40.036999999999999</v>
      </c>
      <c r="K68" s="79">
        <v>0.90700000000000003</v>
      </c>
      <c r="L68" s="78">
        <v>79.114000000000004</v>
      </c>
      <c r="M68" s="80">
        <v>-0.65200000000000002</v>
      </c>
      <c r="N68" s="78">
        <v>70.436999999999998</v>
      </c>
      <c r="O68" s="78">
        <v>69.474999999999994</v>
      </c>
      <c r="P68" s="77">
        <v>95324204.247999996</v>
      </c>
      <c r="Q68" s="80">
        <v>-3.0310000000000001</v>
      </c>
      <c r="R68" s="77">
        <v>2410432.2650000001</v>
      </c>
      <c r="S68" s="80">
        <v>-4.5720000000000001</v>
      </c>
      <c r="T68" s="79">
        <v>39.546999999999997</v>
      </c>
      <c r="U68" s="79">
        <v>0.629</v>
      </c>
      <c r="V68" s="78">
        <v>78.721999999999994</v>
      </c>
      <c r="W68" s="80">
        <v>-1.7569999999999999</v>
      </c>
      <c r="X68" s="78">
        <v>73.891000000000005</v>
      </c>
      <c r="Y68" s="78">
        <v>73.114999999999995</v>
      </c>
    </row>
    <row r="69" spans="1:25" x14ac:dyDescent="0.35">
      <c r="A69" s="76" t="str">
        <f t="shared" si="0"/>
        <v>USACM SouthCIDERCAN</v>
      </c>
      <c r="B69" s="85" t="s">
        <v>41</v>
      </c>
      <c r="C69" s="85"/>
      <c r="D69" s="85" t="s">
        <v>12</v>
      </c>
      <c r="E69" s="85" t="s">
        <v>20</v>
      </c>
      <c r="F69" s="77">
        <v>9560278.2320000008</v>
      </c>
      <c r="G69" s="78">
        <v>2.5169999999999999</v>
      </c>
      <c r="H69" s="77">
        <v>249992.454</v>
      </c>
      <c r="I69" s="78">
        <v>5.2619999999999996</v>
      </c>
      <c r="J69" s="79">
        <v>38.241999999999997</v>
      </c>
      <c r="K69" s="81">
        <v>-1.0249999999999999</v>
      </c>
      <c r="L69" s="78">
        <v>39.701999999999998</v>
      </c>
      <c r="M69" s="78">
        <v>1.6020000000000001</v>
      </c>
      <c r="N69" s="78">
        <v>29.56</v>
      </c>
      <c r="O69" s="78">
        <v>30.524999999999999</v>
      </c>
      <c r="P69" s="77">
        <v>33669009.928000003</v>
      </c>
      <c r="Q69" s="80">
        <v>-3.3359999999999999</v>
      </c>
      <c r="R69" s="77">
        <v>886303.80599999998</v>
      </c>
      <c r="S69" s="80">
        <v>-1.6080000000000001</v>
      </c>
      <c r="T69" s="79">
        <v>37.988</v>
      </c>
      <c r="U69" s="81">
        <v>-0.67900000000000005</v>
      </c>
      <c r="V69" s="78">
        <v>31.462</v>
      </c>
      <c r="W69" s="80">
        <v>-18.742000000000001</v>
      </c>
      <c r="X69" s="78">
        <v>26.099</v>
      </c>
      <c r="Y69" s="78">
        <v>26.884</v>
      </c>
    </row>
    <row r="70" spans="1:25" x14ac:dyDescent="0.35">
      <c r="A70" s="76" t="str">
        <f t="shared" si="0"/>
        <v>USACM SouthCIDERCAN6PK</v>
      </c>
      <c r="B70" s="85" t="s">
        <v>41</v>
      </c>
      <c r="C70" s="85" t="s">
        <v>12</v>
      </c>
      <c r="D70" s="85" t="s">
        <v>20</v>
      </c>
      <c r="E70" s="85" t="s">
        <v>22</v>
      </c>
      <c r="F70" s="77">
        <v>3638340.2030000002</v>
      </c>
      <c r="G70" s="78">
        <v>34.618000000000002</v>
      </c>
      <c r="H70" s="77">
        <v>91672.528000000006</v>
      </c>
      <c r="I70" s="78">
        <v>34.622999999999998</v>
      </c>
      <c r="J70" s="79">
        <v>39.688000000000002</v>
      </c>
      <c r="K70" s="81">
        <v>-2E-3</v>
      </c>
      <c r="L70" s="78">
        <v>26.204000000000001</v>
      </c>
      <c r="M70" s="78">
        <v>11.103</v>
      </c>
      <c r="N70" s="78">
        <v>11.25</v>
      </c>
      <c r="O70" s="78">
        <v>11.194000000000001</v>
      </c>
      <c r="P70" s="77">
        <v>11957470.654999999</v>
      </c>
      <c r="Q70" s="78">
        <v>37.372999999999998</v>
      </c>
      <c r="R70" s="77">
        <v>307881.80699999997</v>
      </c>
      <c r="S70" s="78">
        <v>46.139000000000003</v>
      </c>
      <c r="T70" s="79">
        <v>38.838000000000001</v>
      </c>
      <c r="U70" s="81">
        <v>-2.4780000000000002</v>
      </c>
      <c r="V70" s="78">
        <v>17.350999999999999</v>
      </c>
      <c r="W70" s="80">
        <v>-3.2869999999999999</v>
      </c>
      <c r="X70" s="78">
        <v>9.2690000000000001</v>
      </c>
      <c r="Y70" s="78">
        <v>9.3390000000000004</v>
      </c>
    </row>
    <row r="71" spans="1:25" x14ac:dyDescent="0.35">
      <c r="A71" s="76" t="str">
        <f t="shared" si="0"/>
        <v>USACM SouthCIDERCAN12PK</v>
      </c>
      <c r="B71" s="85" t="s">
        <v>41</v>
      </c>
      <c r="C71" s="85" t="s">
        <v>12</v>
      </c>
      <c r="D71" s="85" t="s">
        <v>20</v>
      </c>
      <c r="E71" s="85" t="s">
        <v>23</v>
      </c>
      <c r="F71" s="77">
        <v>2089901.7560000001</v>
      </c>
      <c r="G71" s="78">
        <v>4.758</v>
      </c>
      <c r="H71" s="77">
        <v>65801.409</v>
      </c>
      <c r="I71" s="78">
        <v>17.335000000000001</v>
      </c>
      <c r="J71" s="79">
        <v>31.760999999999999</v>
      </c>
      <c r="K71" s="81">
        <v>-3.8130000000000002</v>
      </c>
      <c r="L71" s="78">
        <v>19.175999999999998</v>
      </c>
      <c r="M71" s="80">
        <v>-5.2789999999999999</v>
      </c>
      <c r="N71" s="78">
        <v>6.4619999999999997</v>
      </c>
      <c r="O71" s="78">
        <v>8.0350000000000001</v>
      </c>
      <c r="P71" s="77">
        <v>6333167.3449999997</v>
      </c>
      <c r="Q71" s="80">
        <v>-34.738</v>
      </c>
      <c r="R71" s="77">
        <v>199217.66699999999</v>
      </c>
      <c r="S71" s="80">
        <v>-27.677</v>
      </c>
      <c r="T71" s="79">
        <v>31.79</v>
      </c>
      <c r="U71" s="81">
        <v>-3.44</v>
      </c>
      <c r="V71" s="78">
        <v>15.807</v>
      </c>
      <c r="W71" s="80">
        <v>-21.803999999999998</v>
      </c>
      <c r="X71" s="78">
        <v>4.9089999999999998</v>
      </c>
      <c r="Y71" s="78">
        <v>6.0430000000000001</v>
      </c>
    </row>
    <row r="72" spans="1:25" x14ac:dyDescent="0.35">
      <c r="A72" s="76" t="str">
        <f t="shared" ref="A72:A135" si="1">CONCATENATE(B72,C72,D72,E72)</f>
        <v>USACM SouthCIDERCAN4PK</v>
      </c>
      <c r="B72" s="85" t="s">
        <v>41</v>
      </c>
      <c r="C72" s="85" t="s">
        <v>12</v>
      </c>
      <c r="D72" s="85" t="s">
        <v>20</v>
      </c>
      <c r="E72" s="85" t="s">
        <v>24</v>
      </c>
      <c r="F72" s="77">
        <v>2076523.5449999999</v>
      </c>
      <c r="G72" s="80">
        <v>-8.8119999999999994</v>
      </c>
      <c r="H72" s="77">
        <v>44926.091999999997</v>
      </c>
      <c r="I72" s="80">
        <v>-12.725</v>
      </c>
      <c r="J72" s="79">
        <v>46.220999999999997</v>
      </c>
      <c r="K72" s="79">
        <v>1.984</v>
      </c>
      <c r="L72" s="78">
        <v>10.516</v>
      </c>
      <c r="M72" s="78">
        <v>1.1919999999999999</v>
      </c>
      <c r="N72" s="78">
        <v>6.4210000000000003</v>
      </c>
      <c r="O72" s="78">
        <v>5.4859999999999998</v>
      </c>
      <c r="P72" s="77">
        <v>8531794.3839999996</v>
      </c>
      <c r="Q72" s="78">
        <v>9.8059999999999992</v>
      </c>
      <c r="R72" s="77">
        <v>189160.18100000001</v>
      </c>
      <c r="S72" s="78">
        <v>1.93</v>
      </c>
      <c r="T72" s="79">
        <v>45.103999999999999</v>
      </c>
      <c r="U72" s="79">
        <v>3.2349999999999999</v>
      </c>
      <c r="V72" s="78">
        <v>10.266999999999999</v>
      </c>
      <c r="W72" s="78">
        <v>1.222</v>
      </c>
      <c r="X72" s="78">
        <v>6.6130000000000004</v>
      </c>
      <c r="Y72" s="78">
        <v>5.7380000000000004</v>
      </c>
    </row>
    <row r="73" spans="1:25" x14ac:dyDescent="0.35">
      <c r="A73" s="76" t="str">
        <f t="shared" si="1"/>
        <v>USACM SouthCIDERCAN1PK</v>
      </c>
      <c r="B73" s="85" t="s">
        <v>41</v>
      </c>
      <c r="C73" s="85" t="s">
        <v>12</v>
      </c>
      <c r="D73" s="85" t="s">
        <v>20</v>
      </c>
      <c r="E73" s="85" t="s">
        <v>25</v>
      </c>
      <c r="F73" s="77">
        <v>1664393.9569999999</v>
      </c>
      <c r="G73" s="80">
        <v>-27.140999999999998</v>
      </c>
      <c r="H73" s="77">
        <v>40059.966999999997</v>
      </c>
      <c r="I73" s="80">
        <v>-31.834</v>
      </c>
      <c r="J73" s="79">
        <v>41.548000000000002</v>
      </c>
      <c r="K73" s="79">
        <v>2.677</v>
      </c>
      <c r="L73" s="78">
        <v>7.89</v>
      </c>
      <c r="M73" s="80">
        <v>-0.13900000000000001</v>
      </c>
      <c r="N73" s="78">
        <v>5.1459999999999999</v>
      </c>
      <c r="O73" s="78">
        <v>4.8920000000000003</v>
      </c>
      <c r="P73" s="77">
        <v>6478317.2309999997</v>
      </c>
      <c r="Q73" s="80">
        <v>-23.838000000000001</v>
      </c>
      <c r="R73" s="77">
        <v>158879.87700000001</v>
      </c>
      <c r="S73" s="80">
        <v>-29.177</v>
      </c>
      <c r="T73" s="79">
        <v>40.774999999999999</v>
      </c>
      <c r="U73" s="79">
        <v>2.8580000000000001</v>
      </c>
      <c r="V73" s="78">
        <v>6.8739999999999997</v>
      </c>
      <c r="W73" s="80">
        <v>-1.429</v>
      </c>
      <c r="X73" s="78">
        <v>5.0220000000000002</v>
      </c>
      <c r="Y73" s="78">
        <v>4.819</v>
      </c>
    </row>
    <row r="74" spans="1:25" x14ac:dyDescent="0.35">
      <c r="A74" s="76" t="str">
        <f t="shared" si="1"/>
        <v>USACM SouthCIDERBOTTLE6PK</v>
      </c>
      <c r="B74" s="85" t="s">
        <v>41</v>
      </c>
      <c r="C74" s="85" t="s">
        <v>12</v>
      </c>
      <c r="D74" s="85" t="s">
        <v>19</v>
      </c>
      <c r="E74" s="85" t="s">
        <v>22</v>
      </c>
      <c r="F74" s="77">
        <v>15894929.789999999</v>
      </c>
      <c r="G74" s="80">
        <v>-22.748000000000001</v>
      </c>
      <c r="H74" s="77">
        <v>381463.891</v>
      </c>
      <c r="I74" s="80">
        <v>-24.744</v>
      </c>
      <c r="J74" s="79">
        <v>41.667999999999999</v>
      </c>
      <c r="K74" s="79">
        <v>1.0760000000000001</v>
      </c>
      <c r="L74" s="78">
        <v>74.287999999999997</v>
      </c>
      <c r="M74" s="80">
        <v>-1.2729999999999999</v>
      </c>
      <c r="N74" s="78">
        <v>49.146999999999998</v>
      </c>
      <c r="O74" s="78">
        <v>46.578000000000003</v>
      </c>
      <c r="P74" s="77">
        <v>66701243.523999996</v>
      </c>
      <c r="Q74" s="80">
        <v>-3.7909999999999999</v>
      </c>
      <c r="R74" s="77">
        <v>1623469.8060000001</v>
      </c>
      <c r="S74" s="80">
        <v>-5.23</v>
      </c>
      <c r="T74" s="79">
        <v>41.085999999999999</v>
      </c>
      <c r="U74" s="79">
        <v>0.61499999999999999</v>
      </c>
      <c r="V74" s="78">
        <v>73.915999999999997</v>
      </c>
      <c r="W74" s="80">
        <v>-1.9</v>
      </c>
      <c r="X74" s="78">
        <v>51.704000000000001</v>
      </c>
      <c r="Y74" s="78">
        <v>49.244</v>
      </c>
    </row>
    <row r="75" spans="1:25" x14ac:dyDescent="0.35">
      <c r="A75" s="76" t="str">
        <f t="shared" si="1"/>
        <v>USACM SouthCIDERBOTTLE12PK</v>
      </c>
      <c r="B75" s="85" t="s">
        <v>41</v>
      </c>
      <c r="C75" s="85" t="s">
        <v>12</v>
      </c>
      <c r="D75" s="85" t="s">
        <v>19</v>
      </c>
      <c r="E75" s="85" t="s">
        <v>23</v>
      </c>
      <c r="F75" s="77">
        <v>4940427.7970000003</v>
      </c>
      <c r="G75" s="80">
        <v>-19.341999999999999</v>
      </c>
      <c r="H75" s="77">
        <v>138634.70499999999</v>
      </c>
      <c r="I75" s="80">
        <v>-21.151</v>
      </c>
      <c r="J75" s="79">
        <v>35.636000000000003</v>
      </c>
      <c r="K75" s="79">
        <v>0.79900000000000004</v>
      </c>
      <c r="L75" s="78">
        <v>50.773000000000003</v>
      </c>
      <c r="M75" s="80">
        <v>-0.54400000000000004</v>
      </c>
      <c r="N75" s="78">
        <v>15.276</v>
      </c>
      <c r="O75" s="78">
        <v>16.928000000000001</v>
      </c>
      <c r="P75" s="77">
        <v>20388352.142999999</v>
      </c>
      <c r="Q75" s="80">
        <v>-2.9380000000000002</v>
      </c>
      <c r="R75" s="77">
        <v>579609.44700000004</v>
      </c>
      <c r="S75" s="80">
        <v>-5.6369999999999996</v>
      </c>
      <c r="T75" s="79">
        <v>35.176000000000002</v>
      </c>
      <c r="U75" s="79">
        <v>0.97799999999999998</v>
      </c>
      <c r="V75" s="78">
        <v>49.741</v>
      </c>
      <c r="W75" s="80">
        <v>-0.98899999999999999</v>
      </c>
      <c r="X75" s="78">
        <v>15.804</v>
      </c>
      <c r="Y75" s="78">
        <v>17.581</v>
      </c>
    </row>
    <row r="76" spans="1:25" x14ac:dyDescent="0.35">
      <c r="A76" s="76" t="str">
        <f t="shared" si="1"/>
        <v>USACM SouthCIDERBOTTLE4PK</v>
      </c>
      <c r="B76" s="85" t="s">
        <v>41</v>
      </c>
      <c r="C76" s="85" t="s">
        <v>12</v>
      </c>
      <c r="D76" s="85" t="s">
        <v>19</v>
      </c>
      <c r="E76" s="85" t="s">
        <v>24</v>
      </c>
      <c r="F76" s="77">
        <v>112864.05499999999</v>
      </c>
      <c r="G76" s="78">
        <v>10.273</v>
      </c>
      <c r="H76" s="77">
        <v>1668.8779999999999</v>
      </c>
      <c r="I76" s="78">
        <v>8.8179999999999996</v>
      </c>
      <c r="J76" s="79">
        <v>67.629000000000005</v>
      </c>
      <c r="K76" s="79">
        <v>0.89300000000000002</v>
      </c>
      <c r="L76" s="78">
        <v>1.659</v>
      </c>
      <c r="M76" s="78">
        <v>0.12</v>
      </c>
      <c r="N76" s="78">
        <v>0.34899999999999998</v>
      </c>
      <c r="O76" s="78">
        <v>0.20399999999999999</v>
      </c>
      <c r="P76" s="77">
        <v>473335.50199999998</v>
      </c>
      <c r="Q76" s="78">
        <v>22.724</v>
      </c>
      <c r="R76" s="77">
        <v>7045.1310000000003</v>
      </c>
      <c r="S76" s="78">
        <v>19.206</v>
      </c>
      <c r="T76" s="79">
        <v>67.186000000000007</v>
      </c>
      <c r="U76" s="79">
        <v>1.9259999999999999</v>
      </c>
      <c r="V76" s="78">
        <v>1.546</v>
      </c>
      <c r="W76" s="80">
        <v>-3.2000000000000001E-2</v>
      </c>
      <c r="X76" s="78">
        <v>0.36699999999999999</v>
      </c>
      <c r="Y76" s="78">
        <v>0.214</v>
      </c>
    </row>
    <row r="77" spans="1:25" x14ac:dyDescent="0.35">
      <c r="A77" s="76" t="str">
        <f t="shared" si="1"/>
        <v>USACM SouthCIDERBOTTLE1PK</v>
      </c>
      <c r="B77" s="85" t="s">
        <v>41</v>
      </c>
      <c r="C77" s="85" t="s">
        <v>12</v>
      </c>
      <c r="D77" s="85" t="s">
        <v>19</v>
      </c>
      <c r="E77" s="85" t="s">
        <v>25</v>
      </c>
      <c r="F77" s="77">
        <v>953558.10400000005</v>
      </c>
      <c r="G77" s="80">
        <v>-21.739000000000001</v>
      </c>
      <c r="H77" s="77">
        <v>16650.514999999999</v>
      </c>
      <c r="I77" s="80">
        <v>-26.542000000000002</v>
      </c>
      <c r="J77" s="79">
        <v>57.268999999999998</v>
      </c>
      <c r="K77" s="79">
        <v>3.5150000000000001</v>
      </c>
      <c r="L77" s="78">
        <v>6.4429999999999996</v>
      </c>
      <c r="M77" s="80">
        <v>-2.4660000000000002</v>
      </c>
      <c r="N77" s="78">
        <v>2.948</v>
      </c>
      <c r="O77" s="78">
        <v>2.0329999999999999</v>
      </c>
      <c r="P77" s="77">
        <v>4284705.1840000004</v>
      </c>
      <c r="Q77" s="80">
        <v>-8.8049999999999997</v>
      </c>
      <c r="R77" s="77">
        <v>76706.963000000003</v>
      </c>
      <c r="S77" s="80">
        <v>-12.266</v>
      </c>
      <c r="T77" s="79">
        <v>55.857999999999997</v>
      </c>
      <c r="U77" s="79">
        <v>2.12</v>
      </c>
      <c r="V77" s="78">
        <v>7.6580000000000004</v>
      </c>
      <c r="W77" s="80">
        <v>-2.5030000000000001</v>
      </c>
      <c r="X77" s="78">
        <v>3.3210000000000002</v>
      </c>
      <c r="Y77" s="78">
        <v>2.327</v>
      </c>
    </row>
    <row r="78" spans="1:25" x14ac:dyDescent="0.35">
      <c r="A78" s="76" t="str">
        <f t="shared" si="1"/>
        <v>USACM SouthCider Other Pack Size</v>
      </c>
      <c r="B78" s="85" t="s">
        <v>41</v>
      </c>
      <c r="C78" s="85"/>
      <c r="D78" s="85"/>
      <c r="E78" s="85" t="s">
        <v>26</v>
      </c>
      <c r="F78" s="77">
        <v>969886.29399999999</v>
      </c>
      <c r="G78" s="80">
        <v>-1.4910000000000001</v>
      </c>
      <c r="H78" s="77">
        <v>38097.349000000002</v>
      </c>
      <c r="I78" s="78">
        <v>6.6120000000000001</v>
      </c>
      <c r="J78" s="79">
        <v>25.457999999999998</v>
      </c>
      <c r="K78" s="81">
        <v>-2.0939999999999999</v>
      </c>
      <c r="L78" s="78">
        <v>8.2309999999999999</v>
      </c>
      <c r="M78" s="78">
        <v>0.53800000000000003</v>
      </c>
      <c r="N78" s="78">
        <v>2.9990000000000001</v>
      </c>
      <c r="O78" s="78">
        <v>4.6520000000000001</v>
      </c>
      <c r="P78" s="77">
        <v>3844828.2080000001</v>
      </c>
      <c r="Q78" s="78">
        <v>26.84</v>
      </c>
      <c r="R78" s="77">
        <v>154765.19099999999</v>
      </c>
      <c r="S78" s="78">
        <v>40.679000000000002</v>
      </c>
      <c r="T78" s="79">
        <v>24.843</v>
      </c>
      <c r="U78" s="81">
        <v>-2.7109999999999999</v>
      </c>
      <c r="V78" s="78">
        <v>8.2729999999999997</v>
      </c>
      <c r="W78" s="78">
        <v>1.2050000000000001</v>
      </c>
      <c r="X78" s="78">
        <v>2.98</v>
      </c>
      <c r="Y78" s="78">
        <v>4.6950000000000003</v>
      </c>
    </row>
    <row r="79" spans="1:25" x14ac:dyDescent="0.35">
      <c r="A79" s="76" t="str">
        <f t="shared" si="1"/>
        <v>USACM SouthCider 12 Fluid Oz</v>
      </c>
      <c r="B79" s="85" t="s">
        <v>41</v>
      </c>
      <c r="C79" s="85"/>
      <c r="D79" s="85"/>
      <c r="E79" s="85" t="s">
        <v>27</v>
      </c>
      <c r="F79" s="77">
        <v>29328081.333000001</v>
      </c>
      <c r="G79" s="80">
        <v>-14.598000000000001</v>
      </c>
      <c r="H79" s="77">
        <v>739645.31499999994</v>
      </c>
      <c r="I79" s="80">
        <v>-15.327999999999999</v>
      </c>
      <c r="J79" s="79">
        <v>39.652000000000001</v>
      </c>
      <c r="K79" s="79">
        <v>0.34</v>
      </c>
      <c r="L79" s="78">
        <v>79.61</v>
      </c>
      <c r="M79" s="80">
        <v>-0.40799999999999997</v>
      </c>
      <c r="N79" s="78">
        <v>90.682000000000002</v>
      </c>
      <c r="O79" s="78">
        <v>90.313000000000002</v>
      </c>
      <c r="P79" s="77">
        <v>116418853.43700001</v>
      </c>
      <c r="Q79" s="80">
        <v>-0.437</v>
      </c>
      <c r="R79" s="77">
        <v>2962358.9939999999</v>
      </c>
      <c r="S79" s="80">
        <v>-1.0820000000000001</v>
      </c>
      <c r="T79" s="79">
        <v>39.298999999999999</v>
      </c>
      <c r="U79" s="79">
        <v>0.254</v>
      </c>
      <c r="V79" s="78">
        <v>78.878</v>
      </c>
      <c r="W79" s="80">
        <v>-1.6</v>
      </c>
      <c r="X79" s="78">
        <v>90.242000000000004</v>
      </c>
      <c r="Y79" s="78">
        <v>89.856999999999999</v>
      </c>
    </row>
    <row r="80" spans="1:25" x14ac:dyDescent="0.35">
      <c r="A80" s="76" t="str">
        <f t="shared" si="1"/>
        <v>USACM SouthCider 16 Fluid Oz</v>
      </c>
      <c r="B80" s="85" t="s">
        <v>41</v>
      </c>
      <c r="C80" s="85"/>
      <c r="D80" s="85"/>
      <c r="E80" s="85" t="s">
        <v>28</v>
      </c>
      <c r="F80" s="77">
        <v>2678066.378</v>
      </c>
      <c r="G80" s="80">
        <v>-20.645</v>
      </c>
      <c r="H80" s="77">
        <v>67816.055999999997</v>
      </c>
      <c r="I80" s="80">
        <v>-24.974</v>
      </c>
      <c r="J80" s="79">
        <v>39.49</v>
      </c>
      <c r="K80" s="79">
        <v>2.1539999999999999</v>
      </c>
      <c r="L80" s="78">
        <v>10.516999999999999</v>
      </c>
      <c r="M80" s="80">
        <v>-0.79600000000000004</v>
      </c>
      <c r="N80" s="78">
        <v>8.2810000000000006</v>
      </c>
      <c r="O80" s="78">
        <v>8.2810000000000006</v>
      </c>
      <c r="P80" s="77">
        <v>10861009.074999999</v>
      </c>
      <c r="Q80" s="80">
        <v>-15.769</v>
      </c>
      <c r="R80" s="77">
        <v>278890.85600000003</v>
      </c>
      <c r="S80" s="80">
        <v>-21.007000000000001</v>
      </c>
      <c r="T80" s="79">
        <v>38.944000000000003</v>
      </c>
      <c r="U80" s="79">
        <v>2.4220000000000002</v>
      </c>
      <c r="V80" s="78">
        <v>10.672000000000001</v>
      </c>
      <c r="W80" s="80">
        <v>-1.1279999999999999</v>
      </c>
      <c r="X80" s="78">
        <v>8.4190000000000005</v>
      </c>
      <c r="Y80" s="78">
        <v>8.4600000000000009</v>
      </c>
    </row>
    <row r="81" spans="1:25" x14ac:dyDescent="0.35">
      <c r="A81" s="76" t="str">
        <f t="shared" si="1"/>
        <v>USACM SouthCider 22 Fluid Oz</v>
      </c>
      <c r="B81" s="85" t="s">
        <v>41</v>
      </c>
      <c r="C81" s="85"/>
      <c r="D81" s="85"/>
      <c r="E81" s="85" t="s">
        <v>29</v>
      </c>
      <c r="F81" s="77">
        <v>27741.179</v>
      </c>
      <c r="G81" s="80">
        <v>-44.82</v>
      </c>
      <c r="H81" s="77">
        <v>342.82900000000001</v>
      </c>
      <c r="I81" s="80">
        <v>-48.054000000000002</v>
      </c>
      <c r="J81" s="79">
        <v>80.918000000000006</v>
      </c>
      <c r="K81" s="79">
        <v>4.7409999999999997</v>
      </c>
      <c r="L81" s="78">
        <v>1.0880000000000001</v>
      </c>
      <c r="M81" s="80">
        <v>-0.66900000000000004</v>
      </c>
      <c r="N81" s="78">
        <v>8.5999999999999993E-2</v>
      </c>
      <c r="O81" s="78">
        <v>4.2000000000000003E-2</v>
      </c>
      <c r="P81" s="77">
        <v>216366.573</v>
      </c>
      <c r="Q81" s="80">
        <v>-38.509</v>
      </c>
      <c r="R81" s="77">
        <v>3724.3980000000001</v>
      </c>
      <c r="S81" s="80">
        <v>-32.703000000000003</v>
      </c>
      <c r="T81" s="79">
        <v>58.094000000000001</v>
      </c>
      <c r="U81" s="81">
        <v>-5.4859999999999998</v>
      </c>
      <c r="V81" s="78">
        <v>1.4330000000000001</v>
      </c>
      <c r="W81" s="80">
        <v>-0.70799999999999996</v>
      </c>
      <c r="X81" s="78">
        <v>0.16800000000000001</v>
      </c>
      <c r="Y81" s="78">
        <v>0.113</v>
      </c>
    </row>
    <row r="82" spans="1:25" x14ac:dyDescent="0.35">
      <c r="A82" s="76" t="str">
        <f t="shared" si="1"/>
        <v>USACM SouthCider 25.35 Fluid Oz (750 mL)</v>
      </c>
      <c r="B82" s="85" t="s">
        <v>41</v>
      </c>
      <c r="C82" s="85"/>
      <c r="D82" s="85"/>
      <c r="E82" s="85" t="s">
        <v>30</v>
      </c>
      <c r="F82" s="77">
        <v>97495.129000000001</v>
      </c>
      <c r="G82" s="80">
        <v>-17.132999999999999</v>
      </c>
      <c r="H82" s="77">
        <v>1062.317</v>
      </c>
      <c r="I82" s="80">
        <v>-34.542999999999999</v>
      </c>
      <c r="J82" s="79">
        <v>91.775999999999996</v>
      </c>
      <c r="K82" s="79">
        <v>19.282</v>
      </c>
      <c r="L82" s="78">
        <v>1.4990000000000001</v>
      </c>
      <c r="M82" s="80">
        <v>-0.16600000000000001</v>
      </c>
      <c r="N82" s="78">
        <v>0.30199999999999999</v>
      </c>
      <c r="O82" s="78">
        <v>0.13</v>
      </c>
      <c r="P82" s="77">
        <v>582234.16200000001</v>
      </c>
      <c r="Q82" s="80">
        <v>-16.923999999999999</v>
      </c>
      <c r="R82" s="77">
        <v>8488.5910000000003</v>
      </c>
      <c r="S82" s="80">
        <v>-31.864999999999998</v>
      </c>
      <c r="T82" s="79">
        <v>68.59</v>
      </c>
      <c r="U82" s="79">
        <v>12.335000000000001</v>
      </c>
      <c r="V82" s="78">
        <v>1.7030000000000001</v>
      </c>
      <c r="W82" s="80">
        <v>-0.42799999999999999</v>
      </c>
      <c r="X82" s="78">
        <v>0.45100000000000001</v>
      </c>
      <c r="Y82" s="78">
        <v>0.25800000000000001</v>
      </c>
    </row>
    <row r="83" spans="1:25" x14ac:dyDescent="0.35">
      <c r="A83" s="76" t="str">
        <f t="shared" si="1"/>
        <v>USACM SouthCider All Other Fluid Oz</v>
      </c>
      <c r="B83" s="85" t="s">
        <v>41</v>
      </c>
      <c r="C83" s="85"/>
      <c r="D83" s="85"/>
      <c r="E83" s="85" t="s">
        <v>31</v>
      </c>
      <c r="F83" s="77">
        <v>137140.16</v>
      </c>
      <c r="G83" s="78">
        <v>29.346</v>
      </c>
      <c r="H83" s="77">
        <v>3295.8359999999998</v>
      </c>
      <c r="I83" s="78">
        <v>72.203999999999994</v>
      </c>
      <c r="J83" s="79">
        <v>41.61</v>
      </c>
      <c r="K83" s="81">
        <v>-13.787000000000001</v>
      </c>
      <c r="L83" s="78">
        <v>2.746</v>
      </c>
      <c r="M83" s="78">
        <v>0.89700000000000002</v>
      </c>
      <c r="N83" s="78">
        <v>0.42399999999999999</v>
      </c>
      <c r="O83" s="78">
        <v>0.40200000000000002</v>
      </c>
      <c r="P83" s="77">
        <v>496766.68699999998</v>
      </c>
      <c r="Q83" s="78">
        <v>68.58</v>
      </c>
      <c r="R83" s="77">
        <v>10119.234</v>
      </c>
      <c r="S83" s="78">
        <v>98.661000000000001</v>
      </c>
      <c r="T83" s="79">
        <v>49.091000000000001</v>
      </c>
      <c r="U83" s="81">
        <v>-8.76</v>
      </c>
      <c r="V83" s="78">
        <v>2.383</v>
      </c>
      <c r="W83" s="78">
        <v>0.78200000000000003</v>
      </c>
      <c r="X83" s="78">
        <v>0.38500000000000001</v>
      </c>
      <c r="Y83" s="78">
        <v>0.307</v>
      </c>
    </row>
    <row r="84" spans="1:25" x14ac:dyDescent="0.35">
      <c r="A84" s="76" t="str">
        <f t="shared" si="1"/>
        <v>USACM SouthCider Apple Flavor</v>
      </c>
      <c r="B84" s="85" t="s">
        <v>41</v>
      </c>
      <c r="C84" s="85"/>
      <c r="D84" s="85"/>
      <c r="E84" s="85" t="s">
        <v>32</v>
      </c>
      <c r="F84" s="77">
        <v>21745829.120999999</v>
      </c>
      <c r="G84" s="80">
        <v>-14.884</v>
      </c>
      <c r="H84" s="77">
        <v>547538.71600000001</v>
      </c>
      <c r="I84" s="80">
        <v>-17.227</v>
      </c>
      <c r="J84" s="79">
        <v>39.716000000000001</v>
      </c>
      <c r="K84" s="79">
        <v>1.093</v>
      </c>
      <c r="L84" s="78">
        <v>79.414000000000001</v>
      </c>
      <c r="M84" s="80">
        <v>-0.25700000000000001</v>
      </c>
      <c r="N84" s="78">
        <v>67.238</v>
      </c>
      <c r="O84" s="78">
        <v>66.855999999999995</v>
      </c>
      <c r="P84" s="77">
        <v>87500488.719999999</v>
      </c>
      <c r="Q84" s="78">
        <v>0.41399999999999998</v>
      </c>
      <c r="R84" s="77">
        <v>2227458.5419999999</v>
      </c>
      <c r="S84" s="80">
        <v>-1.99</v>
      </c>
      <c r="T84" s="79">
        <v>39.283000000000001</v>
      </c>
      <c r="U84" s="79">
        <v>0.94099999999999995</v>
      </c>
      <c r="V84" s="78">
        <v>78.641000000000005</v>
      </c>
      <c r="W84" s="80">
        <v>-1.3180000000000001</v>
      </c>
      <c r="X84" s="78">
        <v>67.825999999999993</v>
      </c>
      <c r="Y84" s="78">
        <v>67.564999999999998</v>
      </c>
    </row>
    <row r="85" spans="1:25" x14ac:dyDescent="0.35">
      <c r="A85" s="76" t="str">
        <f t="shared" si="1"/>
        <v>USACM SouthCider Pear Flavor</v>
      </c>
      <c r="B85" s="85" t="s">
        <v>41</v>
      </c>
      <c r="C85" s="85"/>
      <c r="D85" s="85"/>
      <c r="E85" s="85" t="s">
        <v>33</v>
      </c>
      <c r="F85" s="77">
        <v>233750.18700000001</v>
      </c>
      <c r="G85" s="80">
        <v>-53.8</v>
      </c>
      <c r="H85" s="77">
        <v>4858.9480000000003</v>
      </c>
      <c r="I85" s="80">
        <v>-56.715000000000003</v>
      </c>
      <c r="J85" s="79">
        <v>48.106999999999999</v>
      </c>
      <c r="K85" s="79">
        <v>3.0350000000000001</v>
      </c>
      <c r="L85" s="78">
        <v>3.052</v>
      </c>
      <c r="M85" s="80">
        <v>-2.677</v>
      </c>
      <c r="N85" s="78">
        <v>0.72299999999999998</v>
      </c>
      <c r="O85" s="78">
        <v>0.59299999999999997</v>
      </c>
      <c r="P85" s="77">
        <v>1410684.159</v>
      </c>
      <c r="Q85" s="80">
        <v>-18.916</v>
      </c>
      <c r="R85" s="77">
        <v>30767.002</v>
      </c>
      <c r="S85" s="80">
        <v>-21.175000000000001</v>
      </c>
      <c r="T85" s="79">
        <v>45.850999999999999</v>
      </c>
      <c r="U85" s="79">
        <v>1.278</v>
      </c>
      <c r="V85" s="78">
        <v>4.577</v>
      </c>
      <c r="W85" s="80">
        <v>-1.1819999999999999</v>
      </c>
      <c r="X85" s="78">
        <v>1.0940000000000001</v>
      </c>
      <c r="Y85" s="78">
        <v>0.93300000000000005</v>
      </c>
    </row>
    <row r="86" spans="1:25" x14ac:dyDescent="0.35">
      <c r="A86" s="76" t="str">
        <f t="shared" si="1"/>
        <v>USACM SouthCider Pineapple Flavor</v>
      </c>
      <c r="B86" s="85" t="s">
        <v>41</v>
      </c>
      <c r="C86" s="85"/>
      <c r="D86" s="85"/>
      <c r="E86" s="85" t="s">
        <v>116</v>
      </c>
      <c r="F86" s="77">
        <v>1170435.554</v>
      </c>
      <c r="G86" s="78">
        <v>33.414000000000001</v>
      </c>
      <c r="H86" s="77">
        <v>27510.748</v>
      </c>
      <c r="I86" s="78">
        <v>36.494</v>
      </c>
      <c r="J86" s="79">
        <v>42.545000000000002</v>
      </c>
      <c r="K86" s="81">
        <v>-0.98199999999999998</v>
      </c>
      <c r="L86" s="78">
        <v>11.897</v>
      </c>
      <c r="M86" s="78">
        <v>4.3620000000000001</v>
      </c>
      <c r="N86" s="78">
        <v>3.6190000000000002</v>
      </c>
      <c r="O86" s="78">
        <v>3.359</v>
      </c>
      <c r="P86" s="77">
        <v>3509930.6030000001</v>
      </c>
      <c r="Q86" s="78">
        <v>52.991</v>
      </c>
      <c r="R86" s="77">
        <v>81671.221999999994</v>
      </c>
      <c r="S86" s="78">
        <v>54.970999999999997</v>
      </c>
      <c r="T86" s="79">
        <v>42.975999999999999</v>
      </c>
      <c r="U86" s="81">
        <v>-0.55700000000000005</v>
      </c>
      <c r="V86" s="78">
        <v>8.8629999999999995</v>
      </c>
      <c r="W86" s="78">
        <v>2.2959999999999998</v>
      </c>
      <c r="X86" s="78">
        <v>2.7210000000000001</v>
      </c>
      <c r="Y86" s="78">
        <v>2.4769999999999999</v>
      </c>
    </row>
    <row r="87" spans="1:25" x14ac:dyDescent="0.35">
      <c r="A87" s="76" t="str">
        <f t="shared" si="1"/>
        <v>USACM SouthCider Rose Flavor</v>
      </c>
      <c r="B87" s="85" t="s">
        <v>41</v>
      </c>
      <c r="C87" s="85"/>
      <c r="D87" s="85"/>
      <c r="E87" s="85" t="s">
        <v>117</v>
      </c>
      <c r="F87" s="77">
        <v>652332.73899999994</v>
      </c>
      <c r="G87" s="80">
        <v>-75.182000000000002</v>
      </c>
      <c r="H87" s="77">
        <v>15372.733</v>
      </c>
      <c r="I87" s="80">
        <v>-76.756</v>
      </c>
      <c r="J87" s="79">
        <v>42.433999999999997</v>
      </c>
      <c r="K87" s="79">
        <v>2.6909999999999998</v>
      </c>
      <c r="L87" s="78">
        <v>4.9260000000000002</v>
      </c>
      <c r="M87" s="80">
        <v>-35.191000000000003</v>
      </c>
      <c r="N87" s="78">
        <v>2.0169999999999999</v>
      </c>
      <c r="O87" s="78">
        <v>1.877</v>
      </c>
      <c r="P87" s="77">
        <v>5336681.6160000004</v>
      </c>
      <c r="Q87" s="80">
        <v>-58.865000000000002</v>
      </c>
      <c r="R87" s="77">
        <v>130430.36</v>
      </c>
      <c r="S87" s="80">
        <v>-60.682000000000002</v>
      </c>
      <c r="T87" s="79">
        <v>40.915999999999997</v>
      </c>
      <c r="U87" s="79">
        <v>1.8080000000000001</v>
      </c>
      <c r="V87" s="78">
        <v>20.312000000000001</v>
      </c>
      <c r="W87" s="80">
        <v>-34.082000000000001</v>
      </c>
      <c r="X87" s="78">
        <v>4.1369999999999996</v>
      </c>
      <c r="Y87" s="78">
        <v>3.956</v>
      </c>
    </row>
    <row r="88" spans="1:25" x14ac:dyDescent="0.35">
      <c r="A88" s="76" t="str">
        <f t="shared" si="1"/>
        <v>USACM SouthCider Cherry Flavor</v>
      </c>
      <c r="B88" s="85" t="s">
        <v>41</v>
      </c>
      <c r="C88" s="85"/>
      <c r="D88" s="85"/>
      <c r="E88" s="85" t="s">
        <v>118</v>
      </c>
      <c r="F88" s="77">
        <v>246076.41099999999</v>
      </c>
      <c r="G88" s="78">
        <v>0.35099999999999998</v>
      </c>
      <c r="H88" s="77">
        <v>5253.4040000000005</v>
      </c>
      <c r="I88" s="80">
        <v>-3.327</v>
      </c>
      <c r="J88" s="79">
        <v>46.841000000000001</v>
      </c>
      <c r="K88" s="79">
        <v>1.716</v>
      </c>
      <c r="L88" s="78">
        <v>4.0629999999999997</v>
      </c>
      <c r="M88" s="78">
        <v>1.405</v>
      </c>
      <c r="N88" s="78">
        <v>0.76100000000000001</v>
      </c>
      <c r="O88" s="78">
        <v>0.64200000000000002</v>
      </c>
      <c r="P88" s="77">
        <v>1013355.194</v>
      </c>
      <c r="Q88" s="78">
        <v>34.073</v>
      </c>
      <c r="R88" s="77">
        <v>21988.181</v>
      </c>
      <c r="S88" s="78">
        <v>31.594999999999999</v>
      </c>
      <c r="T88" s="79">
        <v>46.085999999999999</v>
      </c>
      <c r="U88" s="79">
        <v>0.85099999999999998</v>
      </c>
      <c r="V88" s="78">
        <v>3.6560000000000001</v>
      </c>
      <c r="W88" s="78">
        <v>1.38</v>
      </c>
      <c r="X88" s="78">
        <v>0.78600000000000003</v>
      </c>
      <c r="Y88" s="78">
        <v>0.66700000000000004</v>
      </c>
    </row>
    <row r="89" spans="1:25" x14ac:dyDescent="0.35">
      <c r="A89" s="76" t="str">
        <f t="shared" si="1"/>
        <v>USACM SouthCider - Hopped</v>
      </c>
      <c r="B89" s="85" t="s">
        <v>41</v>
      </c>
      <c r="C89" s="85"/>
      <c r="D89" s="85"/>
      <c r="E89" s="85" t="s">
        <v>120</v>
      </c>
      <c r="F89" s="77">
        <v>21881.109</v>
      </c>
      <c r="G89" s="80">
        <v>-66.305000000000007</v>
      </c>
      <c r="H89" s="77">
        <v>256.065</v>
      </c>
      <c r="I89" s="80">
        <v>-59.503999999999998</v>
      </c>
      <c r="J89" s="79">
        <v>85.450999999999993</v>
      </c>
      <c r="K89" s="81">
        <v>-17.248000000000001</v>
      </c>
      <c r="L89" s="78">
        <v>0.72899999999999998</v>
      </c>
      <c r="M89" s="80">
        <v>-3.7999999999999999E-2</v>
      </c>
      <c r="N89" s="78">
        <v>6.8000000000000005E-2</v>
      </c>
      <c r="O89" s="78">
        <v>3.1E-2</v>
      </c>
      <c r="P89" s="77">
        <v>162089.81</v>
      </c>
      <c r="Q89" s="80">
        <v>-20.059999999999999</v>
      </c>
      <c r="R89" s="77">
        <v>2020.009</v>
      </c>
      <c r="S89" s="78">
        <v>39.904000000000003</v>
      </c>
      <c r="T89" s="79">
        <v>80.242000000000004</v>
      </c>
      <c r="U89" s="81">
        <v>-60.191000000000003</v>
      </c>
      <c r="V89" s="78">
        <v>0.751</v>
      </c>
      <c r="W89" s="78">
        <v>0.20599999999999999</v>
      </c>
      <c r="X89" s="78">
        <v>0.126</v>
      </c>
      <c r="Y89" s="78">
        <v>6.0999999999999999E-2</v>
      </c>
    </row>
    <row r="90" spans="1:25" x14ac:dyDescent="0.35">
      <c r="A90" s="76" t="str">
        <f t="shared" si="1"/>
        <v>USACM SouthCider - Botanical</v>
      </c>
      <c r="B90" s="85" t="s">
        <v>41</v>
      </c>
      <c r="C90" s="85"/>
      <c r="D90" s="85"/>
      <c r="E90" s="85" t="s">
        <v>119</v>
      </c>
      <c r="F90" s="77">
        <v>123908.855</v>
      </c>
      <c r="G90" s="80">
        <v>-23.536999999999999</v>
      </c>
      <c r="H90" s="77">
        <v>2103.1370000000002</v>
      </c>
      <c r="I90" s="80">
        <v>-24.538</v>
      </c>
      <c r="J90" s="79">
        <v>58.915999999999997</v>
      </c>
      <c r="K90" s="79">
        <v>0.77100000000000002</v>
      </c>
      <c r="L90" s="78">
        <v>2.8519999999999999</v>
      </c>
      <c r="M90" s="78">
        <v>0.13900000000000001</v>
      </c>
      <c r="N90" s="78">
        <v>0.38300000000000001</v>
      </c>
      <c r="O90" s="78">
        <v>0.25700000000000001</v>
      </c>
      <c r="P90" s="77">
        <v>562133.33700000006</v>
      </c>
      <c r="Q90" s="78">
        <v>19.937999999999999</v>
      </c>
      <c r="R90" s="77">
        <v>9570.6389999999992</v>
      </c>
      <c r="S90" s="78">
        <v>22.946999999999999</v>
      </c>
      <c r="T90" s="79">
        <v>58.734999999999999</v>
      </c>
      <c r="U90" s="81">
        <v>-1.474</v>
      </c>
      <c r="V90" s="78">
        <v>2.8170000000000002</v>
      </c>
      <c r="W90" s="78">
        <v>0.51</v>
      </c>
      <c r="X90" s="78">
        <v>0.436</v>
      </c>
      <c r="Y90" s="78">
        <v>0.28999999999999998</v>
      </c>
    </row>
    <row r="91" spans="1:25" x14ac:dyDescent="0.35">
      <c r="A91" s="76" t="str">
        <f t="shared" si="1"/>
        <v>USACM SouthCider - Spiced and Blends</v>
      </c>
      <c r="B91" s="85" t="s">
        <v>41</v>
      </c>
      <c r="C91" s="85"/>
      <c r="D91" s="85"/>
      <c r="E91" s="85" t="s">
        <v>121</v>
      </c>
      <c r="F91" s="77">
        <v>37419.692999999999</v>
      </c>
      <c r="G91" s="80">
        <v>-36.305999999999997</v>
      </c>
      <c r="H91" s="77">
        <v>695.91</v>
      </c>
      <c r="I91" s="80">
        <v>-34.473999999999997</v>
      </c>
      <c r="J91" s="79">
        <v>53.771000000000001</v>
      </c>
      <c r="K91" s="81">
        <v>-1.546</v>
      </c>
      <c r="L91" s="78">
        <v>1.3640000000000001</v>
      </c>
      <c r="M91" s="80">
        <v>-0.113</v>
      </c>
      <c r="N91" s="78">
        <v>0.11600000000000001</v>
      </c>
      <c r="O91" s="78">
        <v>8.5000000000000006E-2</v>
      </c>
      <c r="P91" s="77">
        <v>173779.09899999999</v>
      </c>
      <c r="Q91" s="80">
        <v>-14.802</v>
      </c>
      <c r="R91" s="77">
        <v>3212.875</v>
      </c>
      <c r="S91" s="80">
        <v>-11.382</v>
      </c>
      <c r="T91" s="79">
        <v>54.088000000000001</v>
      </c>
      <c r="U91" s="81">
        <v>-2.1709999999999998</v>
      </c>
      <c r="V91" s="78">
        <v>1.349</v>
      </c>
      <c r="W91" s="80">
        <v>-0.155</v>
      </c>
      <c r="X91" s="78">
        <v>0.13500000000000001</v>
      </c>
      <c r="Y91" s="78">
        <v>9.8000000000000004E-2</v>
      </c>
    </row>
    <row r="92" spans="1:25" x14ac:dyDescent="0.35">
      <c r="A92" s="76" t="str">
        <f t="shared" si="1"/>
        <v>USACM SouthCider - Berry/Berry Fruit Blends</v>
      </c>
      <c r="B92" s="85" t="s">
        <v>41</v>
      </c>
      <c r="C92" s="85"/>
      <c r="D92" s="85"/>
      <c r="E92" s="85" t="s">
        <v>122</v>
      </c>
      <c r="F92" s="77">
        <v>219175.63099999999</v>
      </c>
      <c r="G92" s="80">
        <v>-10.462999999999999</v>
      </c>
      <c r="H92" s="77">
        <v>4745.2879999999996</v>
      </c>
      <c r="I92" s="80">
        <v>-12.551</v>
      </c>
      <c r="J92" s="79">
        <v>46.188000000000002</v>
      </c>
      <c r="K92" s="79">
        <v>1.077</v>
      </c>
      <c r="L92" s="78">
        <v>3.2429999999999999</v>
      </c>
      <c r="M92" s="78">
        <v>0.59099999999999997</v>
      </c>
      <c r="N92" s="78">
        <v>0.67800000000000005</v>
      </c>
      <c r="O92" s="78">
        <v>0.57899999999999996</v>
      </c>
      <c r="P92" s="77">
        <v>915520.79399999999</v>
      </c>
      <c r="Q92" s="78">
        <v>21.175999999999998</v>
      </c>
      <c r="R92" s="77">
        <v>20148.941999999999</v>
      </c>
      <c r="S92" s="78">
        <v>20.635999999999999</v>
      </c>
      <c r="T92" s="79">
        <v>45.438000000000002</v>
      </c>
      <c r="U92" s="79">
        <v>0.20300000000000001</v>
      </c>
      <c r="V92" s="78">
        <v>2.9910000000000001</v>
      </c>
      <c r="W92" s="78">
        <v>0.71699999999999997</v>
      </c>
      <c r="X92" s="78">
        <v>0.71</v>
      </c>
      <c r="Y92" s="78">
        <v>0.61099999999999999</v>
      </c>
    </row>
    <row r="93" spans="1:25" x14ac:dyDescent="0.35">
      <c r="A93" s="76" t="str">
        <f t="shared" si="1"/>
        <v>USACM SouthCider Sours</v>
      </c>
      <c r="B93" s="85" t="s">
        <v>41</v>
      </c>
      <c r="C93" s="85"/>
      <c r="D93" s="85"/>
      <c r="E93" s="85" t="s">
        <v>123</v>
      </c>
      <c r="F93" s="77">
        <v>19974.411</v>
      </c>
      <c r="G93" s="78">
        <v>1071.479</v>
      </c>
      <c r="H93" s="77">
        <v>311.25700000000001</v>
      </c>
      <c r="I93" s="78">
        <v>919.04499999999996</v>
      </c>
      <c r="J93" s="79">
        <v>64.173000000000002</v>
      </c>
      <c r="K93" s="79">
        <v>8.35</v>
      </c>
      <c r="L93" s="78">
        <v>0.22900000000000001</v>
      </c>
      <c r="M93" s="78">
        <v>0.21</v>
      </c>
      <c r="N93" s="78">
        <v>6.2E-2</v>
      </c>
      <c r="O93" s="78">
        <v>3.7999999999999999E-2</v>
      </c>
      <c r="P93" s="77">
        <v>26960.120999999999</v>
      </c>
      <c r="Q93" s="78">
        <v>389.51600000000002</v>
      </c>
      <c r="R93" s="77">
        <v>424.65699999999998</v>
      </c>
      <c r="S93" s="78">
        <v>322.351</v>
      </c>
      <c r="T93" s="79">
        <v>63.487000000000002</v>
      </c>
      <c r="U93" s="79">
        <v>8.7110000000000003</v>
      </c>
      <c r="V93" s="78">
        <v>0.113</v>
      </c>
      <c r="W93" s="78">
        <v>9.1999999999999998E-2</v>
      </c>
      <c r="X93" s="78">
        <v>2.1000000000000001E-2</v>
      </c>
      <c r="Y93" s="78">
        <v>1.2999999999999999E-2</v>
      </c>
    </row>
    <row r="94" spans="1:25" x14ac:dyDescent="0.35">
      <c r="A94" s="76" t="str">
        <f t="shared" si="1"/>
        <v>USACM SouthCider All Other Flavor</v>
      </c>
      <c r="B94" s="85" t="s">
        <v>41</v>
      </c>
      <c r="C94" s="85"/>
      <c r="D94" s="85"/>
      <c r="E94" s="85" t="s">
        <v>34</v>
      </c>
      <c r="F94" s="77">
        <v>5234402.1040000003</v>
      </c>
      <c r="G94" s="80">
        <v>-11.656000000000001</v>
      </c>
      <c r="H94" s="77">
        <v>147911.96599999999</v>
      </c>
      <c r="I94" s="80">
        <v>-4.6150000000000002</v>
      </c>
      <c r="J94" s="79">
        <v>35.389000000000003</v>
      </c>
      <c r="K94" s="81">
        <v>-2.82</v>
      </c>
      <c r="L94" s="78">
        <v>33.095999999999997</v>
      </c>
      <c r="M94" s="80">
        <v>-1.82</v>
      </c>
      <c r="N94" s="78">
        <v>16.184999999999999</v>
      </c>
      <c r="O94" s="78">
        <v>18.061</v>
      </c>
      <c r="P94" s="77">
        <v>20083730.537</v>
      </c>
      <c r="Q94" s="78">
        <v>2.9009999999999998</v>
      </c>
      <c r="R94" s="77">
        <v>564733.65</v>
      </c>
      <c r="S94" s="78">
        <v>9.3390000000000004</v>
      </c>
      <c r="T94" s="79">
        <v>35.563000000000002</v>
      </c>
      <c r="U94" s="81">
        <v>-2.2250000000000001</v>
      </c>
      <c r="V94" s="78">
        <v>32.901000000000003</v>
      </c>
      <c r="W94" s="80">
        <v>-6.4009999999999998</v>
      </c>
      <c r="X94" s="78">
        <v>15.568</v>
      </c>
      <c r="Y94" s="78">
        <v>17.13</v>
      </c>
    </row>
    <row r="95" spans="1:25" x14ac:dyDescent="0.35">
      <c r="A95" s="76" t="str">
        <f t="shared" si="1"/>
        <v>USACM SouthCider Apple Flavor NATIONAL BRANDS</v>
      </c>
      <c r="B95" s="85" t="s">
        <v>41</v>
      </c>
      <c r="C95" s="85"/>
      <c r="D95" s="85"/>
      <c r="E95" s="85" t="s">
        <v>35</v>
      </c>
      <c r="F95" s="77">
        <v>15724299.392999999</v>
      </c>
      <c r="G95" s="80">
        <v>-14.654999999999999</v>
      </c>
      <c r="H95" s="77">
        <v>399798.424</v>
      </c>
      <c r="I95" s="80">
        <v>-16.777000000000001</v>
      </c>
      <c r="J95" s="79">
        <v>39.331000000000003</v>
      </c>
      <c r="K95" s="79">
        <v>0.97799999999999998</v>
      </c>
      <c r="L95" s="78">
        <v>78.430999999999997</v>
      </c>
      <c r="M95" s="78">
        <v>7.0000000000000001E-3</v>
      </c>
      <c r="N95" s="78">
        <v>48.619</v>
      </c>
      <c r="O95" s="78">
        <v>48.817</v>
      </c>
      <c r="P95" s="77">
        <v>61556955.314000003</v>
      </c>
      <c r="Q95" s="80">
        <v>-2.0920000000000001</v>
      </c>
      <c r="R95" s="77">
        <v>1580776.49</v>
      </c>
      <c r="S95" s="80">
        <v>-4.6859999999999999</v>
      </c>
      <c r="T95" s="79">
        <v>38.941000000000003</v>
      </c>
      <c r="U95" s="79">
        <v>1.032</v>
      </c>
      <c r="V95" s="78">
        <v>77.284999999999997</v>
      </c>
      <c r="W95" s="80">
        <v>-1.0780000000000001</v>
      </c>
      <c r="X95" s="78">
        <v>47.716000000000001</v>
      </c>
      <c r="Y95" s="78">
        <v>47.948999999999998</v>
      </c>
    </row>
    <row r="96" spans="1:25" x14ac:dyDescent="0.35">
      <c r="A96" s="76" t="str">
        <f t="shared" si="1"/>
        <v>USACM SouthCider Pear Flavor NATIONAL BRANDS</v>
      </c>
      <c r="B96" s="85" t="s">
        <v>41</v>
      </c>
      <c r="C96" s="85"/>
      <c r="D96" s="85"/>
      <c r="E96" s="85" t="s">
        <v>36</v>
      </c>
      <c r="F96" s="77">
        <v>59620.391000000003</v>
      </c>
      <c r="G96" s="80">
        <v>-54.970999999999997</v>
      </c>
      <c r="H96" s="77">
        <v>1478.1969999999999</v>
      </c>
      <c r="I96" s="80">
        <v>-55.735999999999997</v>
      </c>
      <c r="J96" s="79">
        <v>40.332999999999998</v>
      </c>
      <c r="K96" s="79">
        <v>0.68500000000000005</v>
      </c>
      <c r="L96" s="78">
        <v>0.88400000000000001</v>
      </c>
      <c r="M96" s="80">
        <v>-0.65600000000000003</v>
      </c>
      <c r="N96" s="78">
        <v>0.184</v>
      </c>
      <c r="O96" s="78">
        <v>0.18099999999999999</v>
      </c>
      <c r="P96" s="77">
        <v>375052.66100000002</v>
      </c>
      <c r="Q96" s="80">
        <v>-35.003999999999998</v>
      </c>
      <c r="R96" s="77">
        <v>9347.83</v>
      </c>
      <c r="S96" s="80">
        <v>-35.158000000000001</v>
      </c>
      <c r="T96" s="79">
        <v>40.122</v>
      </c>
      <c r="U96" s="79">
        <v>9.5000000000000001E-2</v>
      </c>
      <c r="V96" s="78">
        <v>1.1319999999999999</v>
      </c>
      <c r="W96" s="80">
        <v>-0.66300000000000003</v>
      </c>
      <c r="X96" s="78">
        <v>0.29099999999999998</v>
      </c>
      <c r="Y96" s="78">
        <v>0.28399999999999997</v>
      </c>
    </row>
    <row r="97" spans="1:25" x14ac:dyDescent="0.35">
      <c r="A97" s="76" t="str">
        <f t="shared" si="1"/>
        <v>USACM SouthCider Rose Flavor NATIONAL BRANDS</v>
      </c>
      <c r="B97" s="85" t="s">
        <v>41</v>
      </c>
      <c r="C97" s="85"/>
      <c r="D97" s="85"/>
      <c r="E97" s="85" t="s">
        <v>125</v>
      </c>
      <c r="F97" s="77">
        <v>424166.22499999998</v>
      </c>
      <c r="G97" s="80">
        <v>-77.832999999999998</v>
      </c>
      <c r="H97" s="77">
        <v>10184.271000000001</v>
      </c>
      <c r="I97" s="80">
        <v>-79.049000000000007</v>
      </c>
      <c r="J97" s="79">
        <v>41.649000000000001</v>
      </c>
      <c r="K97" s="79">
        <v>2.2850000000000001</v>
      </c>
      <c r="L97" s="78">
        <v>3.0859999999999999</v>
      </c>
      <c r="M97" s="80">
        <v>-33.933999999999997</v>
      </c>
      <c r="N97" s="78">
        <v>1.3120000000000001</v>
      </c>
      <c r="O97" s="78">
        <v>1.244</v>
      </c>
      <c r="P97" s="77">
        <v>3596295.048</v>
      </c>
      <c r="Q97" s="80">
        <v>-65.792000000000002</v>
      </c>
      <c r="R97" s="77">
        <v>88032.903000000006</v>
      </c>
      <c r="S97" s="80">
        <v>-67.596999999999994</v>
      </c>
      <c r="T97" s="79">
        <v>40.851999999999997</v>
      </c>
      <c r="U97" s="79">
        <v>2.1560000000000001</v>
      </c>
      <c r="V97" s="78">
        <v>17.417000000000002</v>
      </c>
      <c r="W97" s="80">
        <v>-34.817999999999998</v>
      </c>
      <c r="X97" s="78">
        <v>2.7879999999999998</v>
      </c>
      <c r="Y97" s="78">
        <v>2.67</v>
      </c>
    </row>
    <row r="98" spans="1:25" x14ac:dyDescent="0.35">
      <c r="A98" s="76" t="str">
        <f t="shared" si="1"/>
        <v>USACM SouthCider Cherry Flavor NATIONAL BRANDS</v>
      </c>
      <c r="B98" s="85" t="s">
        <v>41</v>
      </c>
      <c r="C98" s="85"/>
      <c r="D98" s="85"/>
      <c r="E98" s="85" t="s">
        <v>126</v>
      </c>
      <c r="F98" s="77"/>
      <c r="G98" s="80">
        <v>-100</v>
      </c>
      <c r="H98" s="77"/>
      <c r="I98" s="80">
        <v>-100</v>
      </c>
      <c r="J98" s="79"/>
      <c r="K98" s="81">
        <v>-46.993000000000002</v>
      </c>
      <c r="L98" s="78"/>
      <c r="M98" s="80">
        <v>-0.01</v>
      </c>
      <c r="N98" s="78"/>
      <c r="O98" s="78"/>
      <c r="P98" s="77">
        <v>1609.576</v>
      </c>
      <c r="Q98" s="80">
        <v>-89.968000000000004</v>
      </c>
      <c r="R98" s="77">
        <v>34.012999999999998</v>
      </c>
      <c r="S98" s="80">
        <v>-91.049000000000007</v>
      </c>
      <c r="T98" s="79">
        <v>47.322000000000003</v>
      </c>
      <c r="U98" s="79">
        <v>5.0990000000000002</v>
      </c>
      <c r="V98" s="78">
        <v>2E-3</v>
      </c>
      <c r="W98" s="80">
        <v>-6.4000000000000001E-2</v>
      </c>
      <c r="X98" s="78">
        <v>1E-3</v>
      </c>
      <c r="Y98" s="78">
        <v>1E-3</v>
      </c>
    </row>
    <row r="99" spans="1:25" x14ac:dyDescent="0.35">
      <c r="A99" s="76" t="str">
        <f t="shared" si="1"/>
        <v>USACM SouthCider - Spiced and Blends NATIONAL BRANDS</v>
      </c>
      <c r="B99" s="85" t="s">
        <v>41</v>
      </c>
      <c r="C99" s="85"/>
      <c r="D99" s="85"/>
      <c r="E99" s="85" t="s">
        <v>129</v>
      </c>
      <c r="F99" s="77"/>
      <c r="G99" s="80">
        <v>-100</v>
      </c>
      <c r="H99" s="77"/>
      <c r="I99" s="80">
        <v>-100</v>
      </c>
      <c r="J99" s="79"/>
      <c r="K99" s="81">
        <v>-37.96</v>
      </c>
      <c r="L99" s="78"/>
      <c r="M99" s="80">
        <v>-3.0000000000000001E-3</v>
      </c>
      <c r="N99" s="78"/>
      <c r="O99" s="78"/>
      <c r="P99" s="77">
        <v>3017.2069999999999</v>
      </c>
      <c r="Q99" s="80">
        <v>-7.4379999999999997</v>
      </c>
      <c r="R99" s="77">
        <v>76.489999999999995</v>
      </c>
      <c r="S99" s="80">
        <v>-8.36</v>
      </c>
      <c r="T99" s="79">
        <v>39.445999999999998</v>
      </c>
      <c r="U99" s="79">
        <v>0.39300000000000002</v>
      </c>
      <c r="V99" s="78">
        <v>2E-3</v>
      </c>
      <c r="W99" s="78">
        <v>1E-3</v>
      </c>
      <c r="X99" s="78">
        <v>2E-3</v>
      </c>
      <c r="Y99" s="78">
        <v>2E-3</v>
      </c>
    </row>
    <row r="100" spans="1:25" x14ac:dyDescent="0.35">
      <c r="A100" s="76" t="str">
        <f t="shared" si="1"/>
        <v>USACM SouthCider - Berry/Berry Fruit Blends NATIONAL BRANDS</v>
      </c>
      <c r="B100" s="85" t="s">
        <v>41</v>
      </c>
      <c r="C100" s="85"/>
      <c r="D100" s="85"/>
      <c r="E100" s="85" t="s">
        <v>130</v>
      </c>
      <c r="F100" s="77"/>
      <c r="G100" s="80">
        <v>-100</v>
      </c>
      <c r="H100" s="77"/>
      <c r="I100" s="80">
        <v>-100</v>
      </c>
      <c r="J100" s="79"/>
      <c r="K100" s="81">
        <v>-46.993000000000002</v>
      </c>
      <c r="L100" s="78"/>
      <c r="M100" s="80">
        <v>-0.01</v>
      </c>
      <c r="N100" s="78"/>
      <c r="O100" s="78"/>
      <c r="P100" s="77">
        <v>1609.576</v>
      </c>
      <c r="Q100" s="80">
        <v>-89.968000000000004</v>
      </c>
      <c r="R100" s="77">
        <v>34.012999999999998</v>
      </c>
      <c r="S100" s="80">
        <v>-91.049000000000007</v>
      </c>
      <c r="T100" s="79">
        <v>47.322000000000003</v>
      </c>
      <c r="U100" s="79">
        <v>5.0990000000000002</v>
      </c>
      <c r="V100" s="78">
        <v>2E-3</v>
      </c>
      <c r="W100" s="80">
        <v>-6.4000000000000001E-2</v>
      </c>
      <c r="X100" s="78">
        <v>1E-3</v>
      </c>
      <c r="Y100" s="78">
        <v>1E-3</v>
      </c>
    </row>
    <row r="101" spans="1:25" x14ac:dyDescent="0.35">
      <c r="A101" s="76" t="str">
        <f t="shared" si="1"/>
        <v>USACM SouthCider All Other Flavor NATIONAL BRANDS</v>
      </c>
      <c r="B101" s="85" t="s">
        <v>41</v>
      </c>
      <c r="C101" s="85"/>
      <c r="D101" s="85"/>
      <c r="E101" s="85" t="s">
        <v>37</v>
      </c>
      <c r="F101" s="77">
        <v>1242190.5649999999</v>
      </c>
      <c r="G101" s="80">
        <v>-18.867999999999999</v>
      </c>
      <c r="H101" s="77">
        <v>34744.966999999997</v>
      </c>
      <c r="I101" s="80">
        <v>-19.742000000000001</v>
      </c>
      <c r="J101" s="79">
        <v>35.752000000000002</v>
      </c>
      <c r="K101" s="79">
        <v>0.38500000000000001</v>
      </c>
      <c r="L101" s="78">
        <v>19.007000000000001</v>
      </c>
      <c r="M101" s="80">
        <v>-5.4909999999999997</v>
      </c>
      <c r="N101" s="78">
        <v>3.8410000000000002</v>
      </c>
      <c r="O101" s="78">
        <v>4.2430000000000003</v>
      </c>
      <c r="P101" s="77">
        <v>4831695.0470000003</v>
      </c>
      <c r="Q101" s="80">
        <v>-32.131999999999998</v>
      </c>
      <c r="R101" s="77">
        <v>138735.42300000001</v>
      </c>
      <c r="S101" s="80">
        <v>-31.428000000000001</v>
      </c>
      <c r="T101" s="79">
        <v>34.826999999999998</v>
      </c>
      <c r="U101" s="81">
        <v>-0.36099999999999999</v>
      </c>
      <c r="V101" s="78">
        <v>19.128</v>
      </c>
      <c r="W101" s="80">
        <v>-12.052</v>
      </c>
      <c r="X101" s="78">
        <v>3.7450000000000001</v>
      </c>
      <c r="Y101" s="78">
        <v>4.2080000000000002</v>
      </c>
    </row>
    <row r="102" spans="1:25" x14ac:dyDescent="0.35">
      <c r="A102" s="76" t="str">
        <f t="shared" si="1"/>
        <v>USACM SouthCider Apple Flavor ex. REGIONAL/LOCAL BRANDS</v>
      </c>
      <c r="B102" s="85" t="s">
        <v>41</v>
      </c>
      <c r="C102" s="85"/>
      <c r="D102" s="85"/>
      <c r="E102" s="85" t="s">
        <v>38</v>
      </c>
      <c r="F102" s="77">
        <v>6021529.7290000003</v>
      </c>
      <c r="G102" s="80">
        <v>-15.478</v>
      </c>
      <c r="H102" s="77">
        <v>147740.291</v>
      </c>
      <c r="I102" s="80">
        <v>-18.420000000000002</v>
      </c>
      <c r="J102" s="79">
        <v>40.758000000000003</v>
      </c>
      <c r="K102" s="79">
        <v>1.419</v>
      </c>
      <c r="L102" s="78">
        <v>25.785</v>
      </c>
      <c r="M102" s="80">
        <v>-0.56799999999999995</v>
      </c>
      <c r="N102" s="78">
        <v>18.619</v>
      </c>
      <c r="O102" s="78">
        <v>18.04</v>
      </c>
      <c r="P102" s="77">
        <v>25943533.405000001</v>
      </c>
      <c r="Q102" s="78">
        <v>6.907</v>
      </c>
      <c r="R102" s="77">
        <v>646682.05299999996</v>
      </c>
      <c r="S102" s="78">
        <v>5.2910000000000004</v>
      </c>
      <c r="T102" s="79">
        <v>40.118000000000002</v>
      </c>
      <c r="U102" s="79">
        <v>0.60599999999999998</v>
      </c>
      <c r="V102" s="78">
        <v>27.154</v>
      </c>
      <c r="W102" s="78">
        <v>1.212</v>
      </c>
      <c r="X102" s="78">
        <v>20.11</v>
      </c>
      <c r="Y102" s="78">
        <v>19.616</v>
      </c>
    </row>
    <row r="103" spans="1:25" x14ac:dyDescent="0.35">
      <c r="A103" s="76" t="str">
        <f t="shared" si="1"/>
        <v>USACM SouthCider Pear Flavor ex. REGIONAL/LOCAL BRANDS</v>
      </c>
      <c r="B103" s="85" t="s">
        <v>41</v>
      </c>
      <c r="C103" s="85"/>
      <c r="D103" s="85"/>
      <c r="E103" s="85" t="s">
        <v>39</v>
      </c>
      <c r="F103" s="77">
        <v>174129.79500000001</v>
      </c>
      <c r="G103" s="80">
        <v>-53.384999999999998</v>
      </c>
      <c r="H103" s="77">
        <v>3380.7510000000002</v>
      </c>
      <c r="I103" s="80">
        <v>-57.128999999999998</v>
      </c>
      <c r="J103" s="79">
        <v>51.506</v>
      </c>
      <c r="K103" s="79">
        <v>4.1369999999999996</v>
      </c>
      <c r="L103" s="78">
        <v>2.5499999999999998</v>
      </c>
      <c r="M103" s="80">
        <v>-2.456</v>
      </c>
      <c r="N103" s="78">
        <v>0.53800000000000003</v>
      </c>
      <c r="O103" s="78">
        <v>0.41299999999999998</v>
      </c>
      <c r="P103" s="77">
        <v>1035631.497</v>
      </c>
      <c r="Q103" s="80">
        <v>-10.932</v>
      </c>
      <c r="R103" s="77">
        <v>21419.171999999999</v>
      </c>
      <c r="S103" s="80">
        <v>-12.986000000000001</v>
      </c>
      <c r="T103" s="79">
        <v>48.350999999999999</v>
      </c>
      <c r="U103" s="79">
        <v>1.115</v>
      </c>
      <c r="V103" s="78">
        <v>4.0309999999999997</v>
      </c>
      <c r="W103" s="80">
        <v>-0.86399999999999999</v>
      </c>
      <c r="X103" s="78">
        <v>0.80300000000000005</v>
      </c>
      <c r="Y103" s="78">
        <v>0.65</v>
      </c>
    </row>
    <row r="104" spans="1:25" x14ac:dyDescent="0.35">
      <c r="A104" s="76" t="str">
        <f t="shared" si="1"/>
        <v>USACM SouthCider Pineapple Flavor ex. REGIONAL/LOCAL BRANDS</v>
      </c>
      <c r="B104" s="85" t="s">
        <v>41</v>
      </c>
      <c r="C104" s="85"/>
      <c r="D104" s="85"/>
      <c r="E104" s="85" t="s">
        <v>132</v>
      </c>
      <c r="F104" s="77">
        <v>1170435.554</v>
      </c>
      <c r="G104" s="78">
        <v>33.414000000000001</v>
      </c>
      <c r="H104" s="77">
        <v>27510.748</v>
      </c>
      <c r="I104" s="78">
        <v>36.494</v>
      </c>
      <c r="J104" s="79">
        <v>42.545000000000002</v>
      </c>
      <c r="K104" s="81">
        <v>-0.98199999999999998</v>
      </c>
      <c r="L104" s="78">
        <v>11.897</v>
      </c>
      <c r="M104" s="78">
        <v>4.3620000000000001</v>
      </c>
      <c r="N104" s="78">
        <v>3.6190000000000002</v>
      </c>
      <c r="O104" s="78">
        <v>3.359</v>
      </c>
      <c r="P104" s="77">
        <v>3509930.6030000001</v>
      </c>
      <c r="Q104" s="78">
        <v>52.991</v>
      </c>
      <c r="R104" s="77">
        <v>81671.221999999994</v>
      </c>
      <c r="S104" s="78">
        <v>54.970999999999997</v>
      </c>
      <c r="T104" s="79">
        <v>42.975999999999999</v>
      </c>
      <c r="U104" s="81">
        <v>-0.55700000000000005</v>
      </c>
      <c r="V104" s="78">
        <v>8.8629999999999995</v>
      </c>
      <c r="W104" s="78">
        <v>2.2959999999999998</v>
      </c>
      <c r="X104" s="78">
        <v>2.7210000000000001</v>
      </c>
      <c r="Y104" s="78">
        <v>2.4769999999999999</v>
      </c>
    </row>
    <row r="105" spans="1:25" x14ac:dyDescent="0.35">
      <c r="A105" s="76" t="str">
        <f t="shared" si="1"/>
        <v>USACM SouthCider Rose Flavor ex. REGIONAL/LOCAL BRANDS</v>
      </c>
      <c r="B105" s="85" t="s">
        <v>41</v>
      </c>
      <c r="C105" s="85"/>
      <c r="D105" s="85"/>
      <c r="E105" s="85" t="s">
        <v>133</v>
      </c>
      <c r="F105" s="77">
        <v>228166.51300000001</v>
      </c>
      <c r="G105" s="80">
        <v>-68.084000000000003</v>
      </c>
      <c r="H105" s="77">
        <v>5188.4610000000002</v>
      </c>
      <c r="I105" s="80">
        <v>-70.393000000000001</v>
      </c>
      <c r="J105" s="79">
        <v>43.975999999999999</v>
      </c>
      <c r="K105" s="79">
        <v>3.1819999999999999</v>
      </c>
      <c r="L105" s="78">
        <v>2.59</v>
      </c>
      <c r="M105" s="80">
        <v>-5.5110000000000001</v>
      </c>
      <c r="N105" s="78">
        <v>0.70599999999999996</v>
      </c>
      <c r="O105" s="78">
        <v>0.63400000000000001</v>
      </c>
      <c r="P105" s="77">
        <v>1740386.568</v>
      </c>
      <c r="Q105" s="80">
        <v>-29.263999999999999</v>
      </c>
      <c r="R105" s="77">
        <v>42397.457999999999</v>
      </c>
      <c r="S105" s="80">
        <v>-29.4</v>
      </c>
      <c r="T105" s="79">
        <v>41.048999999999999</v>
      </c>
      <c r="U105" s="79">
        <v>7.9000000000000001E-2</v>
      </c>
      <c r="V105" s="78">
        <v>5.3090000000000002</v>
      </c>
      <c r="W105" s="80">
        <v>-3.5760000000000001</v>
      </c>
      <c r="X105" s="78">
        <v>1.349</v>
      </c>
      <c r="Y105" s="78">
        <v>1.286</v>
      </c>
    </row>
    <row r="106" spans="1:25" x14ac:dyDescent="0.35">
      <c r="A106" s="76" t="str">
        <f t="shared" si="1"/>
        <v>USACM SouthCider Cherry Flavor ex. REGIONAL/LOCAL BRANDS</v>
      </c>
      <c r="B106" s="85" t="s">
        <v>41</v>
      </c>
      <c r="C106" s="85"/>
      <c r="D106" s="85"/>
      <c r="E106" s="85" t="s">
        <v>134</v>
      </c>
      <c r="F106" s="77">
        <v>246076.41099999999</v>
      </c>
      <c r="G106" s="78">
        <v>1.5940000000000001</v>
      </c>
      <c r="H106" s="77">
        <v>5253.4040000000005</v>
      </c>
      <c r="I106" s="80">
        <v>-2.1779999999999999</v>
      </c>
      <c r="J106" s="79">
        <v>46.841000000000001</v>
      </c>
      <c r="K106" s="79">
        <v>1.7390000000000001</v>
      </c>
      <c r="L106" s="78">
        <v>4.0629999999999997</v>
      </c>
      <c r="M106" s="78">
        <v>1.413</v>
      </c>
      <c r="N106" s="78">
        <v>0.76100000000000001</v>
      </c>
      <c r="O106" s="78">
        <v>0.64200000000000002</v>
      </c>
      <c r="P106" s="77">
        <v>1011745.618</v>
      </c>
      <c r="Q106" s="78">
        <v>36.762999999999998</v>
      </c>
      <c r="R106" s="77">
        <v>21954.168000000001</v>
      </c>
      <c r="S106" s="78">
        <v>34.448999999999998</v>
      </c>
      <c r="T106" s="79">
        <v>46.084000000000003</v>
      </c>
      <c r="U106" s="79">
        <v>0.77900000000000003</v>
      </c>
      <c r="V106" s="78">
        <v>3.6549999999999998</v>
      </c>
      <c r="W106" s="78">
        <v>1.4379999999999999</v>
      </c>
      <c r="X106" s="78">
        <v>0.78400000000000003</v>
      </c>
      <c r="Y106" s="78">
        <v>0.66600000000000004</v>
      </c>
    </row>
    <row r="107" spans="1:25" x14ac:dyDescent="0.35">
      <c r="A107" s="76" t="str">
        <f t="shared" si="1"/>
        <v>USACM SouthCider - Hopped ex. REGIONAL/LOCAL BRANDS</v>
      </c>
      <c r="B107" s="85" t="s">
        <v>41</v>
      </c>
      <c r="C107" s="85"/>
      <c r="D107" s="85"/>
      <c r="E107" s="85" t="s">
        <v>135</v>
      </c>
      <c r="F107" s="77">
        <v>21881.109</v>
      </c>
      <c r="G107" s="80">
        <v>-66.305000000000007</v>
      </c>
      <c r="H107" s="77">
        <v>256.065</v>
      </c>
      <c r="I107" s="80">
        <v>-59.503999999999998</v>
      </c>
      <c r="J107" s="79">
        <v>85.450999999999993</v>
      </c>
      <c r="K107" s="81">
        <v>-17.248000000000001</v>
      </c>
      <c r="L107" s="78">
        <v>0.72899999999999998</v>
      </c>
      <c r="M107" s="80">
        <v>-3.7999999999999999E-2</v>
      </c>
      <c r="N107" s="78">
        <v>6.8000000000000005E-2</v>
      </c>
      <c r="O107" s="78">
        <v>3.1E-2</v>
      </c>
      <c r="P107" s="77">
        <v>162089.81</v>
      </c>
      <c r="Q107" s="80">
        <v>-20.059999999999999</v>
      </c>
      <c r="R107" s="77">
        <v>2020.009</v>
      </c>
      <c r="S107" s="78">
        <v>39.904000000000003</v>
      </c>
      <c r="T107" s="79">
        <v>80.242000000000004</v>
      </c>
      <c r="U107" s="81">
        <v>-60.191000000000003</v>
      </c>
      <c r="V107" s="78">
        <v>0.751</v>
      </c>
      <c r="W107" s="78">
        <v>0.20599999999999999</v>
      </c>
      <c r="X107" s="78">
        <v>0.126</v>
      </c>
      <c r="Y107" s="78">
        <v>6.0999999999999999E-2</v>
      </c>
    </row>
    <row r="108" spans="1:25" x14ac:dyDescent="0.35">
      <c r="A108" s="76" t="str">
        <f t="shared" si="1"/>
        <v>USACM SouthCider - Botanical ex. REGIONAL/LOCAL BRANDS</v>
      </c>
      <c r="B108" s="85" t="s">
        <v>41</v>
      </c>
      <c r="C108" s="85"/>
      <c r="D108" s="85"/>
      <c r="E108" s="85" t="s">
        <v>136</v>
      </c>
      <c r="F108" s="77">
        <v>123908.855</v>
      </c>
      <c r="G108" s="80">
        <v>-23.536999999999999</v>
      </c>
      <c r="H108" s="77">
        <v>2103.1370000000002</v>
      </c>
      <c r="I108" s="80">
        <v>-24.538</v>
      </c>
      <c r="J108" s="79">
        <v>58.915999999999997</v>
      </c>
      <c r="K108" s="79">
        <v>0.77100000000000002</v>
      </c>
      <c r="L108" s="78">
        <v>2.8519999999999999</v>
      </c>
      <c r="M108" s="78">
        <v>0.13900000000000001</v>
      </c>
      <c r="N108" s="78">
        <v>0.38300000000000001</v>
      </c>
      <c r="O108" s="78">
        <v>0.25700000000000001</v>
      </c>
      <c r="P108" s="77">
        <v>562133.33700000006</v>
      </c>
      <c r="Q108" s="78">
        <v>19.937999999999999</v>
      </c>
      <c r="R108" s="77">
        <v>9570.6389999999992</v>
      </c>
      <c r="S108" s="78">
        <v>22.946999999999999</v>
      </c>
      <c r="T108" s="79">
        <v>58.734999999999999</v>
      </c>
      <c r="U108" s="81">
        <v>-1.474</v>
      </c>
      <c r="V108" s="78">
        <v>2.8170000000000002</v>
      </c>
      <c r="W108" s="78">
        <v>0.51</v>
      </c>
      <c r="X108" s="78">
        <v>0.436</v>
      </c>
      <c r="Y108" s="78">
        <v>0.28999999999999998</v>
      </c>
    </row>
    <row r="109" spans="1:25" x14ac:dyDescent="0.35">
      <c r="A109" s="76" t="str">
        <f t="shared" si="1"/>
        <v>USACM SouthCider - Spiced and Blends ex. REGIONAL/LOCAL BRANDS</v>
      </c>
      <c r="B109" s="85" t="s">
        <v>41</v>
      </c>
      <c r="C109" s="85"/>
      <c r="D109" s="85"/>
      <c r="E109" s="85" t="s">
        <v>137</v>
      </c>
      <c r="F109" s="77">
        <v>37419.692999999999</v>
      </c>
      <c r="G109" s="80">
        <v>-33.615000000000002</v>
      </c>
      <c r="H109" s="77">
        <v>695.91</v>
      </c>
      <c r="I109" s="80">
        <v>-30.36</v>
      </c>
      <c r="J109" s="79">
        <v>53.771000000000001</v>
      </c>
      <c r="K109" s="81">
        <v>-2.6360000000000001</v>
      </c>
      <c r="L109" s="78">
        <v>1.3640000000000001</v>
      </c>
      <c r="M109" s="80">
        <v>-0.11</v>
      </c>
      <c r="N109" s="78">
        <v>0.11600000000000001</v>
      </c>
      <c r="O109" s="78">
        <v>8.5000000000000006E-2</v>
      </c>
      <c r="P109" s="77">
        <v>170761.89199999999</v>
      </c>
      <c r="Q109" s="80">
        <v>-14.922000000000001</v>
      </c>
      <c r="R109" s="77">
        <v>3136.3850000000002</v>
      </c>
      <c r="S109" s="80">
        <v>-11.452999999999999</v>
      </c>
      <c r="T109" s="79">
        <v>54.445</v>
      </c>
      <c r="U109" s="81">
        <v>-2.2200000000000002</v>
      </c>
      <c r="V109" s="78">
        <v>1.345</v>
      </c>
      <c r="W109" s="80">
        <v>-0.158</v>
      </c>
      <c r="X109" s="78">
        <v>0.13200000000000001</v>
      </c>
      <c r="Y109" s="78">
        <v>9.5000000000000001E-2</v>
      </c>
    </row>
    <row r="110" spans="1:25" x14ac:dyDescent="0.35">
      <c r="A110" s="76" t="str">
        <f t="shared" si="1"/>
        <v>USACM SouthCider - Berry/Berry Fruit Blends ex. REGIONAL/LOCAL BRANDS</v>
      </c>
      <c r="B110" s="85" t="s">
        <v>41</v>
      </c>
      <c r="C110" s="85"/>
      <c r="D110" s="85"/>
      <c r="E110" s="85" t="s">
        <v>138</v>
      </c>
      <c r="F110" s="77">
        <v>219175.63099999999</v>
      </c>
      <c r="G110" s="80">
        <v>-9.3529999999999998</v>
      </c>
      <c r="H110" s="77">
        <v>4745.2879999999996</v>
      </c>
      <c r="I110" s="80">
        <v>-11.51</v>
      </c>
      <c r="J110" s="79">
        <v>46.188000000000002</v>
      </c>
      <c r="K110" s="79">
        <v>1.099</v>
      </c>
      <c r="L110" s="78">
        <v>3.2429999999999999</v>
      </c>
      <c r="M110" s="78">
        <v>0.59899999999999998</v>
      </c>
      <c r="N110" s="78">
        <v>0.67800000000000005</v>
      </c>
      <c r="O110" s="78">
        <v>0.57899999999999996</v>
      </c>
      <c r="P110" s="77">
        <v>913911.21799999999</v>
      </c>
      <c r="Q110" s="78">
        <v>23.588000000000001</v>
      </c>
      <c r="R110" s="77">
        <v>20114.929</v>
      </c>
      <c r="S110" s="78">
        <v>23.236000000000001</v>
      </c>
      <c r="T110" s="79">
        <v>45.433999999999997</v>
      </c>
      <c r="U110" s="79">
        <v>0.129</v>
      </c>
      <c r="V110" s="78">
        <v>2.9889999999999999</v>
      </c>
      <c r="W110" s="78">
        <v>0.77300000000000002</v>
      </c>
      <c r="X110" s="78">
        <v>0.70799999999999996</v>
      </c>
      <c r="Y110" s="78">
        <v>0.61</v>
      </c>
    </row>
    <row r="111" spans="1:25" x14ac:dyDescent="0.35">
      <c r="A111" s="76" t="str">
        <f t="shared" si="1"/>
        <v>USACM SouthCider Sours ex. REGIONAL/LOCAL BRANDS</v>
      </c>
      <c r="B111" s="85" t="s">
        <v>41</v>
      </c>
      <c r="C111" s="85"/>
      <c r="D111" s="85"/>
      <c r="E111" s="85" t="s">
        <v>139</v>
      </c>
      <c r="F111" s="77">
        <v>19974.411</v>
      </c>
      <c r="G111" s="78">
        <v>1071.479</v>
      </c>
      <c r="H111" s="77">
        <v>311.25700000000001</v>
      </c>
      <c r="I111" s="78">
        <v>919.04499999999996</v>
      </c>
      <c r="J111" s="79">
        <v>64.173000000000002</v>
      </c>
      <c r="K111" s="79">
        <v>8.35</v>
      </c>
      <c r="L111" s="78">
        <v>0.22900000000000001</v>
      </c>
      <c r="M111" s="78">
        <v>0.21</v>
      </c>
      <c r="N111" s="78">
        <v>6.2E-2</v>
      </c>
      <c r="O111" s="78">
        <v>3.7999999999999999E-2</v>
      </c>
      <c r="P111" s="77">
        <v>26960.120999999999</v>
      </c>
      <c r="Q111" s="78">
        <v>389.51600000000002</v>
      </c>
      <c r="R111" s="77">
        <v>424.65699999999998</v>
      </c>
      <c r="S111" s="78">
        <v>322.351</v>
      </c>
      <c r="T111" s="79">
        <v>63.487000000000002</v>
      </c>
      <c r="U111" s="79">
        <v>8.7110000000000003</v>
      </c>
      <c r="V111" s="78">
        <v>0.113</v>
      </c>
      <c r="W111" s="78">
        <v>9.1999999999999998E-2</v>
      </c>
      <c r="X111" s="78">
        <v>2.1000000000000001E-2</v>
      </c>
      <c r="Y111" s="78">
        <v>1.2999999999999999E-2</v>
      </c>
    </row>
    <row r="112" spans="1:25" x14ac:dyDescent="0.35">
      <c r="A112" s="76" t="str">
        <f t="shared" si="1"/>
        <v>USACM SouthCider All Other Flavor ex. REGIONAL/LOCAL BRANDS</v>
      </c>
      <c r="B112" s="85" t="s">
        <v>41</v>
      </c>
      <c r="C112" s="85"/>
      <c r="D112" s="85"/>
      <c r="E112" s="85" t="s">
        <v>40</v>
      </c>
      <c r="F112" s="77">
        <v>3992211.5389999999</v>
      </c>
      <c r="G112" s="80">
        <v>-9.1430000000000007</v>
      </c>
      <c r="H112" s="77">
        <v>113166.99800000001</v>
      </c>
      <c r="I112" s="78">
        <v>1.2430000000000001</v>
      </c>
      <c r="J112" s="79">
        <v>35.277000000000001</v>
      </c>
      <c r="K112" s="81">
        <v>-4.0330000000000004</v>
      </c>
      <c r="L112" s="78">
        <v>22.888999999999999</v>
      </c>
      <c r="M112" s="78">
        <v>2.82</v>
      </c>
      <c r="N112" s="78">
        <v>12.343999999999999</v>
      </c>
      <c r="O112" s="78">
        <v>13.818</v>
      </c>
      <c r="P112" s="77">
        <v>15252035.49</v>
      </c>
      <c r="Q112" s="78">
        <v>23.015999999999998</v>
      </c>
      <c r="R112" s="77">
        <v>425998.22700000001</v>
      </c>
      <c r="S112" s="78">
        <v>35.593000000000004</v>
      </c>
      <c r="T112" s="79">
        <v>35.802999999999997</v>
      </c>
      <c r="U112" s="81">
        <v>-3.66</v>
      </c>
      <c r="V112" s="78">
        <v>22.245999999999999</v>
      </c>
      <c r="W112" s="78">
        <v>2.9359999999999999</v>
      </c>
      <c r="X112" s="78">
        <v>11.823</v>
      </c>
      <c r="Y112" s="78">
        <v>12.922000000000001</v>
      </c>
    </row>
    <row r="113" spans="1:25" x14ac:dyDescent="0.35">
      <c r="A113" s="76" t="str">
        <f t="shared" si="1"/>
        <v>VirginiaCIDER</v>
      </c>
      <c r="B113" s="85" t="s">
        <v>42</v>
      </c>
      <c r="C113" s="85"/>
      <c r="D113" s="85"/>
      <c r="E113" s="85" t="s">
        <v>12</v>
      </c>
      <c r="F113" s="77">
        <v>7433359.591</v>
      </c>
      <c r="G113" s="80">
        <v>-18.274000000000001</v>
      </c>
      <c r="H113" s="77">
        <v>183081.08</v>
      </c>
      <c r="I113" s="80">
        <v>-20.573</v>
      </c>
      <c r="J113" s="79">
        <v>40.600999999999999</v>
      </c>
      <c r="K113" s="79">
        <v>1.141</v>
      </c>
      <c r="L113" s="78">
        <v>88.236000000000004</v>
      </c>
      <c r="M113" s="80">
        <v>-0.52900000000000003</v>
      </c>
      <c r="N113" s="78">
        <v>100</v>
      </c>
      <c r="O113" s="78">
        <v>100</v>
      </c>
      <c r="P113" s="77">
        <v>29661041.587000001</v>
      </c>
      <c r="Q113" s="80">
        <v>-9.7000000000000003E-2</v>
      </c>
      <c r="R113" s="77">
        <v>741692.44799999997</v>
      </c>
      <c r="S113" s="80">
        <v>-2.0550000000000002</v>
      </c>
      <c r="T113" s="79">
        <v>39.991</v>
      </c>
      <c r="U113" s="79">
        <v>0.78400000000000003</v>
      </c>
      <c r="V113" s="78">
        <v>88.299000000000007</v>
      </c>
      <c r="W113" s="80">
        <v>-0.72699999999999998</v>
      </c>
      <c r="X113" s="78">
        <v>100</v>
      </c>
      <c r="Y113" s="78">
        <v>100</v>
      </c>
    </row>
    <row r="114" spans="1:25" x14ac:dyDescent="0.35">
      <c r="A114" s="76" t="str">
        <f t="shared" si="1"/>
        <v>VirginiaNATIONAL BRANDS</v>
      </c>
      <c r="B114" s="85" t="s">
        <v>42</v>
      </c>
      <c r="C114" s="85"/>
      <c r="D114" s="85"/>
      <c r="E114" s="85" t="s">
        <v>13</v>
      </c>
      <c r="F114" s="77">
        <v>2460401.9160000002</v>
      </c>
      <c r="G114" s="80">
        <v>-17.898</v>
      </c>
      <c r="H114" s="77">
        <v>61554.425999999999</v>
      </c>
      <c r="I114" s="80">
        <v>-20.507999999999999</v>
      </c>
      <c r="J114" s="79">
        <v>39.970999999999997</v>
      </c>
      <c r="K114" s="79">
        <v>1.2709999999999999</v>
      </c>
      <c r="L114" s="78">
        <v>84.557000000000002</v>
      </c>
      <c r="M114" s="80">
        <v>-0.51900000000000002</v>
      </c>
      <c r="N114" s="78">
        <v>33.1</v>
      </c>
      <c r="O114" s="78">
        <v>33.621000000000002</v>
      </c>
      <c r="P114" s="77">
        <v>9618200.4719999991</v>
      </c>
      <c r="Q114" s="80">
        <v>-10.768000000000001</v>
      </c>
      <c r="R114" s="77">
        <v>244461.93</v>
      </c>
      <c r="S114" s="80">
        <v>-12.471</v>
      </c>
      <c r="T114" s="79">
        <v>39.344000000000001</v>
      </c>
      <c r="U114" s="79">
        <v>0.75</v>
      </c>
      <c r="V114" s="78">
        <v>83.9</v>
      </c>
      <c r="W114" s="80">
        <v>-1.5389999999999999</v>
      </c>
      <c r="X114" s="78">
        <v>32.427</v>
      </c>
      <c r="Y114" s="78">
        <v>32.96</v>
      </c>
    </row>
    <row r="115" spans="1:25" x14ac:dyDescent="0.35">
      <c r="A115" s="76" t="str">
        <f t="shared" si="1"/>
        <v>VirginiaCider ex. REGIONAL/LOCAL BRANDS</v>
      </c>
      <c r="B115" s="85" t="s">
        <v>42</v>
      </c>
      <c r="C115" s="85"/>
      <c r="D115" s="85"/>
      <c r="E115" s="85" t="s">
        <v>14</v>
      </c>
      <c r="F115" s="77">
        <v>4972957.6749999998</v>
      </c>
      <c r="G115" s="80">
        <v>-18.459</v>
      </c>
      <c r="H115" s="77">
        <v>121526.65399999999</v>
      </c>
      <c r="I115" s="80">
        <v>-20.605</v>
      </c>
      <c r="J115" s="79">
        <v>40.920999999999999</v>
      </c>
      <c r="K115" s="79">
        <v>1.077</v>
      </c>
      <c r="L115" s="78">
        <v>78.481999999999999</v>
      </c>
      <c r="M115" s="80">
        <v>-0.70099999999999996</v>
      </c>
      <c r="N115" s="78">
        <v>66.900999999999996</v>
      </c>
      <c r="O115" s="78">
        <v>66.379000000000005</v>
      </c>
      <c r="P115" s="77">
        <v>20042841.116</v>
      </c>
      <c r="Q115" s="78">
        <v>5.9859999999999998</v>
      </c>
      <c r="R115" s="77">
        <v>497230.51699999999</v>
      </c>
      <c r="S115" s="78">
        <v>4.0309999999999997</v>
      </c>
      <c r="T115" s="79">
        <v>40.308999999999997</v>
      </c>
      <c r="U115" s="79">
        <v>0.74299999999999999</v>
      </c>
      <c r="V115" s="78">
        <v>79.131</v>
      </c>
      <c r="W115" s="80">
        <v>-0.42699999999999999</v>
      </c>
      <c r="X115" s="78">
        <v>67.572999999999993</v>
      </c>
      <c r="Y115" s="78">
        <v>67.040000000000006</v>
      </c>
    </row>
    <row r="116" spans="1:25" x14ac:dyDescent="0.35">
      <c r="A116" s="76" t="str">
        <f t="shared" si="1"/>
        <v>VirginiaCider ABV &lt;5%</v>
      </c>
      <c r="B116" s="85" t="s">
        <v>42</v>
      </c>
      <c r="C116" s="85"/>
      <c r="D116" s="85"/>
      <c r="E116" s="85" t="s">
        <v>15</v>
      </c>
      <c r="F116" s="77">
        <v>3587398.03</v>
      </c>
      <c r="G116" s="80">
        <v>-25.742000000000001</v>
      </c>
      <c r="H116" s="77">
        <v>90910.126999999993</v>
      </c>
      <c r="I116" s="80">
        <v>-28.047000000000001</v>
      </c>
      <c r="J116" s="79">
        <v>39.460999999999999</v>
      </c>
      <c r="K116" s="79">
        <v>1.2250000000000001</v>
      </c>
      <c r="L116" s="78">
        <v>76.801000000000002</v>
      </c>
      <c r="M116" s="80">
        <v>-0.83</v>
      </c>
      <c r="N116" s="78">
        <v>48.261000000000003</v>
      </c>
      <c r="O116" s="78">
        <v>49.655999999999999</v>
      </c>
      <c r="P116" s="77">
        <v>14836949.561000001</v>
      </c>
      <c r="Q116" s="80">
        <v>-1.8080000000000001</v>
      </c>
      <c r="R116" s="77">
        <v>383922.31099999999</v>
      </c>
      <c r="S116" s="80">
        <v>-3.8660000000000001</v>
      </c>
      <c r="T116" s="79">
        <v>38.646000000000001</v>
      </c>
      <c r="U116" s="79">
        <v>0.81</v>
      </c>
      <c r="V116" s="78">
        <v>77.673000000000002</v>
      </c>
      <c r="W116" s="80">
        <v>-0.49399999999999999</v>
      </c>
      <c r="X116" s="78">
        <v>50.021999999999998</v>
      </c>
      <c r="Y116" s="78">
        <v>51.762999999999998</v>
      </c>
    </row>
    <row r="117" spans="1:25" x14ac:dyDescent="0.35">
      <c r="A117" s="76" t="str">
        <f t="shared" si="1"/>
        <v>VirginiaCider ABV 5-6.9%</v>
      </c>
      <c r="B117" s="85" t="s">
        <v>42</v>
      </c>
      <c r="C117" s="85"/>
      <c r="D117" s="85"/>
      <c r="E117" s="85" t="s">
        <v>16</v>
      </c>
      <c r="F117" s="77">
        <v>3229866.608</v>
      </c>
      <c r="G117" s="80">
        <v>-17.181999999999999</v>
      </c>
      <c r="H117" s="77">
        <v>76952.724000000002</v>
      </c>
      <c r="I117" s="80">
        <v>-20.138999999999999</v>
      </c>
      <c r="J117" s="79">
        <v>41.972000000000001</v>
      </c>
      <c r="K117" s="79">
        <v>1.4990000000000001</v>
      </c>
      <c r="L117" s="78">
        <v>84.152000000000001</v>
      </c>
      <c r="M117" s="80">
        <v>-1.3520000000000001</v>
      </c>
      <c r="N117" s="78">
        <v>43.451000000000001</v>
      </c>
      <c r="O117" s="78">
        <v>42.031999999999996</v>
      </c>
      <c r="P117" s="77">
        <v>12952111.957</v>
      </c>
      <c r="Q117" s="80">
        <v>-0.79300000000000004</v>
      </c>
      <c r="R117" s="77">
        <v>314923.76</v>
      </c>
      <c r="S117" s="80">
        <v>-2.8069999999999999</v>
      </c>
      <c r="T117" s="79">
        <v>41.128</v>
      </c>
      <c r="U117" s="79">
        <v>0.83499999999999996</v>
      </c>
      <c r="V117" s="78">
        <v>83.882999999999996</v>
      </c>
      <c r="W117" s="80">
        <v>-1.722</v>
      </c>
      <c r="X117" s="78">
        <v>43.667000000000002</v>
      </c>
      <c r="Y117" s="78">
        <v>42.46</v>
      </c>
    </row>
    <row r="118" spans="1:25" x14ac:dyDescent="0.35">
      <c r="A118" s="76" t="str">
        <f t="shared" si="1"/>
        <v>VirginiaCider ABV 7-8.5%</v>
      </c>
      <c r="B118" s="85" t="s">
        <v>42</v>
      </c>
      <c r="C118" s="85"/>
      <c r="D118" s="85"/>
      <c r="E118" s="85" t="s">
        <v>17</v>
      </c>
      <c r="F118" s="77">
        <v>55765.57</v>
      </c>
      <c r="G118" s="80">
        <v>-7.5250000000000004</v>
      </c>
      <c r="H118" s="77">
        <v>520.32500000000005</v>
      </c>
      <c r="I118" s="78">
        <v>1.385</v>
      </c>
      <c r="J118" s="79">
        <v>107.17400000000001</v>
      </c>
      <c r="K118" s="81">
        <v>-10.327</v>
      </c>
      <c r="L118" s="78">
        <v>5.9790000000000001</v>
      </c>
      <c r="M118" s="78">
        <v>4.9000000000000002E-2</v>
      </c>
      <c r="N118" s="78">
        <v>0.75</v>
      </c>
      <c r="O118" s="78">
        <v>0.28399999999999997</v>
      </c>
      <c r="P118" s="77">
        <v>273789.929</v>
      </c>
      <c r="Q118" s="78">
        <v>23.27</v>
      </c>
      <c r="R118" s="77">
        <v>2455.8609999999999</v>
      </c>
      <c r="S118" s="78">
        <v>33.302999999999997</v>
      </c>
      <c r="T118" s="79">
        <v>111.48399999999999</v>
      </c>
      <c r="U118" s="81">
        <v>-9.0739999999999998</v>
      </c>
      <c r="V118" s="78">
        <v>5.968</v>
      </c>
      <c r="W118" s="78">
        <v>0.11700000000000001</v>
      </c>
      <c r="X118" s="78">
        <v>0.92300000000000004</v>
      </c>
      <c r="Y118" s="78">
        <v>0.33100000000000002</v>
      </c>
    </row>
    <row r="119" spans="1:25" x14ac:dyDescent="0.35">
      <c r="A119" s="76" t="str">
        <f t="shared" si="1"/>
        <v>VirginiaCider ABV &gt;8.5%</v>
      </c>
      <c r="B119" s="85" t="s">
        <v>42</v>
      </c>
      <c r="C119" s="85"/>
      <c r="D119" s="85"/>
      <c r="E119" s="85" t="s">
        <v>18</v>
      </c>
      <c r="F119" s="77">
        <v>21216.523000000001</v>
      </c>
      <c r="G119" s="80">
        <v>-30.311</v>
      </c>
      <c r="H119" s="77">
        <v>146.72300000000001</v>
      </c>
      <c r="I119" s="80">
        <v>-32.064</v>
      </c>
      <c r="J119" s="79">
        <v>144.60300000000001</v>
      </c>
      <c r="K119" s="79">
        <v>3.6379999999999999</v>
      </c>
      <c r="L119" s="78">
        <v>5.2009999999999996</v>
      </c>
      <c r="M119" s="80">
        <v>-0.98</v>
      </c>
      <c r="N119" s="78">
        <v>0.28499999999999998</v>
      </c>
      <c r="O119" s="78">
        <v>0.08</v>
      </c>
      <c r="P119" s="77">
        <v>90472.244999999995</v>
      </c>
      <c r="Q119" s="80">
        <v>-21.536999999999999</v>
      </c>
      <c r="R119" s="77">
        <v>633.63099999999997</v>
      </c>
      <c r="S119" s="80">
        <v>-21.068000000000001</v>
      </c>
      <c r="T119" s="79">
        <v>142.78399999999999</v>
      </c>
      <c r="U119" s="81">
        <v>-0.85399999999999998</v>
      </c>
      <c r="V119" s="78">
        <v>5.4649999999999999</v>
      </c>
      <c r="W119" s="80">
        <v>-0.73199999999999998</v>
      </c>
      <c r="X119" s="78">
        <v>0.30499999999999999</v>
      </c>
      <c r="Y119" s="78">
        <v>8.5000000000000006E-2</v>
      </c>
    </row>
    <row r="120" spans="1:25" x14ac:dyDescent="0.35">
      <c r="A120" s="76" t="str">
        <f t="shared" si="1"/>
        <v>VirginiaCIDERBOTTLE</v>
      </c>
      <c r="B120" s="85" t="s">
        <v>42</v>
      </c>
      <c r="C120" s="85"/>
      <c r="D120" s="85" t="s">
        <v>12</v>
      </c>
      <c r="E120" s="85" t="s">
        <v>19</v>
      </c>
      <c r="F120" s="77">
        <v>5394203.1299999999</v>
      </c>
      <c r="G120" s="80">
        <v>-26.940999999999999</v>
      </c>
      <c r="H120" s="77">
        <v>133301.321</v>
      </c>
      <c r="I120" s="80">
        <v>-28.96</v>
      </c>
      <c r="J120" s="79">
        <v>40.466000000000001</v>
      </c>
      <c r="K120" s="79">
        <v>1.1180000000000001</v>
      </c>
      <c r="L120" s="78">
        <v>86.36</v>
      </c>
      <c r="M120" s="80">
        <v>-0.29199999999999998</v>
      </c>
      <c r="N120" s="78">
        <v>72.567999999999998</v>
      </c>
      <c r="O120" s="78">
        <v>72.81</v>
      </c>
      <c r="P120" s="77">
        <v>22434798.092</v>
      </c>
      <c r="Q120" s="80">
        <v>-5.26</v>
      </c>
      <c r="R120" s="77">
        <v>563389.32200000004</v>
      </c>
      <c r="S120" s="80">
        <v>-6.6340000000000003</v>
      </c>
      <c r="T120" s="79">
        <v>39.820999999999998</v>
      </c>
      <c r="U120" s="79">
        <v>0.57699999999999996</v>
      </c>
      <c r="V120" s="78">
        <v>86.156000000000006</v>
      </c>
      <c r="W120" s="80">
        <v>-0.42499999999999999</v>
      </c>
      <c r="X120" s="78">
        <v>75.637</v>
      </c>
      <c r="Y120" s="78">
        <v>75.959999999999994</v>
      </c>
    </row>
    <row r="121" spans="1:25" x14ac:dyDescent="0.35">
      <c r="A121" s="76" t="str">
        <f t="shared" si="1"/>
        <v>VirginiaCIDERCAN</v>
      </c>
      <c r="B121" s="85" t="s">
        <v>42</v>
      </c>
      <c r="C121" s="85"/>
      <c r="D121" s="85" t="s">
        <v>12</v>
      </c>
      <c r="E121" s="85" t="s">
        <v>20</v>
      </c>
      <c r="F121" s="77">
        <v>2039156.4620000001</v>
      </c>
      <c r="G121" s="78">
        <v>19.103999999999999</v>
      </c>
      <c r="H121" s="77">
        <v>49779.758999999998</v>
      </c>
      <c r="I121" s="78">
        <v>16.148</v>
      </c>
      <c r="J121" s="79">
        <v>40.963999999999999</v>
      </c>
      <c r="K121" s="79">
        <v>1.0169999999999999</v>
      </c>
      <c r="L121" s="78">
        <v>61.904000000000003</v>
      </c>
      <c r="M121" s="78">
        <v>6.8460000000000001</v>
      </c>
      <c r="N121" s="78">
        <v>27.433</v>
      </c>
      <c r="O121" s="78">
        <v>27.19</v>
      </c>
      <c r="P121" s="77">
        <v>7226243.4950000001</v>
      </c>
      <c r="Q121" s="78">
        <v>20.251000000000001</v>
      </c>
      <c r="R121" s="77">
        <v>178303.12599999999</v>
      </c>
      <c r="S121" s="78">
        <v>15.904</v>
      </c>
      <c r="T121" s="79">
        <v>40.527999999999999</v>
      </c>
      <c r="U121" s="79">
        <v>1.4650000000000001</v>
      </c>
      <c r="V121" s="78">
        <v>53.228999999999999</v>
      </c>
      <c r="W121" s="80">
        <v>-9.0229999999999997</v>
      </c>
      <c r="X121" s="78">
        <v>24.363</v>
      </c>
      <c r="Y121" s="78">
        <v>24.04</v>
      </c>
    </row>
    <row r="122" spans="1:25" x14ac:dyDescent="0.35">
      <c r="A122" s="76" t="str">
        <f t="shared" si="1"/>
        <v>VirginiaCIDERCAN6PK</v>
      </c>
      <c r="B122" s="85" t="s">
        <v>42</v>
      </c>
      <c r="C122" s="85" t="s">
        <v>12</v>
      </c>
      <c r="D122" s="85" t="s">
        <v>20</v>
      </c>
      <c r="E122" s="85" t="s">
        <v>22</v>
      </c>
      <c r="F122" s="77">
        <v>519179.48100000003</v>
      </c>
      <c r="G122" s="78">
        <v>36.026000000000003</v>
      </c>
      <c r="H122" s="77">
        <v>12089.308999999999</v>
      </c>
      <c r="I122" s="78">
        <v>28.526</v>
      </c>
      <c r="J122" s="79">
        <v>42.945</v>
      </c>
      <c r="K122" s="79">
        <v>2.3679999999999999</v>
      </c>
      <c r="L122" s="78">
        <v>36.564</v>
      </c>
      <c r="M122" s="78">
        <v>12.891999999999999</v>
      </c>
      <c r="N122" s="78">
        <v>6.9850000000000003</v>
      </c>
      <c r="O122" s="78">
        <v>6.6029999999999998</v>
      </c>
      <c r="P122" s="77">
        <v>1745461.551</v>
      </c>
      <c r="Q122" s="78">
        <v>51.591000000000001</v>
      </c>
      <c r="R122" s="77">
        <v>43014.8</v>
      </c>
      <c r="S122" s="78">
        <v>54.448999999999998</v>
      </c>
      <c r="T122" s="79">
        <v>40.578000000000003</v>
      </c>
      <c r="U122" s="81">
        <v>-0.76500000000000001</v>
      </c>
      <c r="V122" s="78">
        <v>27.940999999999999</v>
      </c>
      <c r="W122" s="80">
        <v>-0.48</v>
      </c>
      <c r="X122" s="78">
        <v>5.8849999999999998</v>
      </c>
      <c r="Y122" s="78">
        <v>5.8</v>
      </c>
    </row>
    <row r="123" spans="1:25" x14ac:dyDescent="0.35">
      <c r="A123" s="76" t="str">
        <f t="shared" si="1"/>
        <v>VirginiaCIDERCAN12PK</v>
      </c>
      <c r="B123" s="85" t="s">
        <v>42</v>
      </c>
      <c r="C123" s="85" t="s">
        <v>12</v>
      </c>
      <c r="D123" s="85" t="s">
        <v>20</v>
      </c>
      <c r="E123" s="85" t="s">
        <v>23</v>
      </c>
      <c r="F123" s="77">
        <v>458380.76</v>
      </c>
      <c r="G123" s="78">
        <v>153.42500000000001</v>
      </c>
      <c r="H123" s="77">
        <v>12956.891</v>
      </c>
      <c r="I123" s="78">
        <v>160.50800000000001</v>
      </c>
      <c r="J123" s="79">
        <v>35.377000000000002</v>
      </c>
      <c r="K123" s="81">
        <v>-0.98899999999999999</v>
      </c>
      <c r="L123" s="78">
        <v>40.304000000000002</v>
      </c>
      <c r="M123" s="78">
        <v>9.9550000000000001</v>
      </c>
      <c r="N123" s="78">
        <v>6.1669999999999998</v>
      </c>
      <c r="O123" s="78">
        <v>7.077</v>
      </c>
      <c r="P123" s="77">
        <v>1139190.5</v>
      </c>
      <c r="Q123" s="78">
        <v>64.116</v>
      </c>
      <c r="R123" s="77">
        <v>31986.085999999999</v>
      </c>
      <c r="S123" s="78">
        <v>69.063000000000002</v>
      </c>
      <c r="T123" s="79">
        <v>35.615000000000002</v>
      </c>
      <c r="U123" s="81">
        <v>-1.0740000000000001</v>
      </c>
      <c r="V123" s="78">
        <v>28.047000000000001</v>
      </c>
      <c r="W123" s="80">
        <v>-9.6460000000000008</v>
      </c>
      <c r="X123" s="78">
        <v>3.8410000000000002</v>
      </c>
      <c r="Y123" s="78">
        <v>4.3129999999999997</v>
      </c>
    </row>
    <row r="124" spans="1:25" x14ac:dyDescent="0.35">
      <c r="A124" s="76" t="str">
        <f t="shared" si="1"/>
        <v>VirginiaCIDERCAN4PK</v>
      </c>
      <c r="B124" s="85" t="s">
        <v>42</v>
      </c>
      <c r="C124" s="85" t="s">
        <v>12</v>
      </c>
      <c r="D124" s="85" t="s">
        <v>20</v>
      </c>
      <c r="E124" s="85" t="s">
        <v>24</v>
      </c>
      <c r="F124" s="77">
        <v>643128.13300000003</v>
      </c>
      <c r="G124" s="80">
        <v>-0.97599999999999998</v>
      </c>
      <c r="H124" s="77">
        <v>13998.647000000001</v>
      </c>
      <c r="I124" s="80">
        <v>-6.7850000000000001</v>
      </c>
      <c r="J124" s="79">
        <v>45.942</v>
      </c>
      <c r="K124" s="79">
        <v>2.6949999999999998</v>
      </c>
      <c r="L124" s="78">
        <v>33.426000000000002</v>
      </c>
      <c r="M124" s="78">
        <v>8.7279999999999998</v>
      </c>
      <c r="N124" s="78">
        <v>8.6519999999999992</v>
      </c>
      <c r="O124" s="78">
        <v>7.6459999999999999</v>
      </c>
      <c r="P124" s="77">
        <v>2663419.227</v>
      </c>
      <c r="Q124" s="78">
        <v>11.305</v>
      </c>
      <c r="R124" s="77">
        <v>59666.224000000002</v>
      </c>
      <c r="S124" s="78">
        <v>1.609</v>
      </c>
      <c r="T124" s="79">
        <v>44.639000000000003</v>
      </c>
      <c r="U124" s="79">
        <v>3.8889999999999998</v>
      </c>
      <c r="V124" s="78">
        <v>31.623000000000001</v>
      </c>
      <c r="W124" s="78">
        <v>7.1079999999999997</v>
      </c>
      <c r="X124" s="78">
        <v>8.98</v>
      </c>
      <c r="Y124" s="78">
        <v>8.0449999999999999</v>
      </c>
    </row>
    <row r="125" spans="1:25" x14ac:dyDescent="0.35">
      <c r="A125" s="76" t="str">
        <f t="shared" si="1"/>
        <v>VirginiaCIDERCAN1PK</v>
      </c>
      <c r="B125" s="85" t="s">
        <v>42</v>
      </c>
      <c r="C125" s="85" t="s">
        <v>12</v>
      </c>
      <c r="D125" s="85" t="s">
        <v>20</v>
      </c>
      <c r="E125" s="85" t="s">
        <v>25</v>
      </c>
      <c r="F125" s="77">
        <v>383365.451</v>
      </c>
      <c r="G125" s="80">
        <v>-22.16</v>
      </c>
      <c r="H125" s="77">
        <v>9974.9760000000006</v>
      </c>
      <c r="I125" s="80">
        <v>-25.02</v>
      </c>
      <c r="J125" s="79">
        <v>38.433</v>
      </c>
      <c r="K125" s="79">
        <v>1.4119999999999999</v>
      </c>
      <c r="L125" s="78">
        <v>12.778</v>
      </c>
      <c r="M125" s="80">
        <v>-2.7440000000000002</v>
      </c>
      <c r="N125" s="78">
        <v>5.157</v>
      </c>
      <c r="O125" s="78">
        <v>5.4480000000000004</v>
      </c>
      <c r="P125" s="77">
        <v>1581316.463</v>
      </c>
      <c r="Q125" s="80">
        <v>-10.307</v>
      </c>
      <c r="R125" s="77">
        <v>41521.442000000003</v>
      </c>
      <c r="S125" s="80">
        <v>-13.824</v>
      </c>
      <c r="T125" s="79">
        <v>38.084000000000003</v>
      </c>
      <c r="U125" s="79">
        <v>1.4930000000000001</v>
      </c>
      <c r="V125" s="78">
        <v>13.38</v>
      </c>
      <c r="W125" s="80">
        <v>-2.1139999999999999</v>
      </c>
      <c r="X125" s="78">
        <v>5.3310000000000004</v>
      </c>
      <c r="Y125" s="78">
        <v>5.5979999999999999</v>
      </c>
    </row>
    <row r="126" spans="1:25" x14ac:dyDescent="0.35">
      <c r="A126" s="76" t="str">
        <f t="shared" si="1"/>
        <v>VirginiaCIDERBOTTLE6PK</v>
      </c>
      <c r="B126" s="85" t="s">
        <v>42</v>
      </c>
      <c r="C126" s="85" t="s">
        <v>12</v>
      </c>
      <c r="D126" s="85" t="s">
        <v>19</v>
      </c>
      <c r="E126" s="85" t="s">
        <v>22</v>
      </c>
      <c r="F126" s="77">
        <v>3659945.125</v>
      </c>
      <c r="G126" s="80">
        <v>-28.074000000000002</v>
      </c>
      <c r="H126" s="77">
        <v>85973.122000000003</v>
      </c>
      <c r="I126" s="80">
        <v>-30.707000000000001</v>
      </c>
      <c r="J126" s="79">
        <v>42.570999999999998</v>
      </c>
      <c r="K126" s="79">
        <v>1.5589999999999999</v>
      </c>
      <c r="L126" s="78">
        <v>83.046000000000006</v>
      </c>
      <c r="M126" s="80">
        <v>-1.0669999999999999</v>
      </c>
      <c r="N126" s="78">
        <v>49.237000000000002</v>
      </c>
      <c r="O126" s="78">
        <v>46.959000000000003</v>
      </c>
      <c r="P126" s="77">
        <v>15155111.183</v>
      </c>
      <c r="Q126" s="80">
        <v>-6.2869999999999999</v>
      </c>
      <c r="R126" s="77">
        <v>362879.19500000001</v>
      </c>
      <c r="S126" s="80">
        <v>-8.19</v>
      </c>
      <c r="T126" s="79">
        <v>41.764000000000003</v>
      </c>
      <c r="U126" s="79">
        <v>0.84899999999999998</v>
      </c>
      <c r="V126" s="78">
        <v>83.198999999999998</v>
      </c>
      <c r="W126" s="80">
        <v>-0.89600000000000002</v>
      </c>
      <c r="X126" s="78">
        <v>51.094000000000001</v>
      </c>
      <c r="Y126" s="78">
        <v>48.926000000000002</v>
      </c>
    </row>
    <row r="127" spans="1:25" x14ac:dyDescent="0.35">
      <c r="A127" s="76" t="str">
        <f t="shared" si="1"/>
        <v>VirginiaCIDERBOTTLE12PK</v>
      </c>
      <c r="B127" s="85" t="s">
        <v>42</v>
      </c>
      <c r="C127" s="85" t="s">
        <v>12</v>
      </c>
      <c r="D127" s="85" t="s">
        <v>19</v>
      </c>
      <c r="E127" s="85" t="s">
        <v>23</v>
      </c>
      <c r="F127" s="77">
        <v>958006.56799999997</v>
      </c>
      <c r="G127" s="80">
        <v>-33.854999999999997</v>
      </c>
      <c r="H127" s="77">
        <v>27167.618999999999</v>
      </c>
      <c r="I127" s="80">
        <v>-34.707000000000001</v>
      </c>
      <c r="J127" s="79">
        <v>35.262999999999998</v>
      </c>
      <c r="K127" s="79">
        <v>0.45500000000000002</v>
      </c>
      <c r="L127" s="78">
        <v>59.433999999999997</v>
      </c>
      <c r="M127" s="80">
        <v>-6.0590000000000002</v>
      </c>
      <c r="N127" s="78">
        <v>12.888</v>
      </c>
      <c r="O127" s="78">
        <v>14.839</v>
      </c>
      <c r="P127" s="77">
        <v>4228586.807</v>
      </c>
      <c r="Q127" s="80">
        <v>-11.936999999999999</v>
      </c>
      <c r="R127" s="77">
        <v>121039.52099999999</v>
      </c>
      <c r="S127" s="80">
        <v>-13.13</v>
      </c>
      <c r="T127" s="79">
        <v>34.936</v>
      </c>
      <c r="U127" s="79">
        <v>0.47399999999999998</v>
      </c>
      <c r="V127" s="78">
        <v>61.603999999999999</v>
      </c>
      <c r="W127" s="80">
        <v>-3.177</v>
      </c>
      <c r="X127" s="78">
        <v>14.256</v>
      </c>
      <c r="Y127" s="78">
        <v>16.318999999999999</v>
      </c>
    </row>
    <row r="128" spans="1:25" x14ac:dyDescent="0.35">
      <c r="A128" s="76" t="str">
        <f t="shared" si="1"/>
        <v>VirginiaCIDERBOTTLE4PK</v>
      </c>
      <c r="B128" s="85" t="s">
        <v>42</v>
      </c>
      <c r="C128" s="85" t="s">
        <v>12</v>
      </c>
      <c r="D128" s="85" t="s">
        <v>19</v>
      </c>
      <c r="E128" s="85" t="s">
        <v>24</v>
      </c>
      <c r="F128" s="77">
        <v>20404.52</v>
      </c>
      <c r="G128" s="78">
        <v>11.116</v>
      </c>
      <c r="H128" s="77">
        <v>293.392</v>
      </c>
      <c r="I128" s="78">
        <v>14.433999999999999</v>
      </c>
      <c r="J128" s="79">
        <v>69.546999999999997</v>
      </c>
      <c r="K128" s="81">
        <v>-2.077</v>
      </c>
      <c r="L128" s="78">
        <v>3.8879999999999999</v>
      </c>
      <c r="M128" s="78">
        <v>0.106</v>
      </c>
      <c r="N128" s="78">
        <v>0.27500000000000002</v>
      </c>
      <c r="O128" s="78">
        <v>0.16</v>
      </c>
      <c r="P128" s="77">
        <v>87083.38</v>
      </c>
      <c r="Q128" s="78">
        <v>32.460999999999999</v>
      </c>
      <c r="R128" s="77">
        <v>1251.8340000000001</v>
      </c>
      <c r="S128" s="78">
        <v>33.548999999999999</v>
      </c>
      <c r="T128" s="79">
        <v>69.564999999999998</v>
      </c>
      <c r="U128" s="81">
        <v>-0.57099999999999995</v>
      </c>
      <c r="V128" s="78">
        <v>3.7589999999999999</v>
      </c>
      <c r="W128" s="80">
        <v>-0.14199999999999999</v>
      </c>
      <c r="X128" s="78">
        <v>0.29399999999999998</v>
      </c>
      <c r="Y128" s="78">
        <v>0.16900000000000001</v>
      </c>
    </row>
    <row r="129" spans="1:25" x14ac:dyDescent="0.35">
      <c r="A129" s="76" t="str">
        <f t="shared" si="1"/>
        <v>VirginiaCIDERBOTTLE1PK</v>
      </c>
      <c r="B129" s="85" t="s">
        <v>42</v>
      </c>
      <c r="C129" s="85" t="s">
        <v>12</v>
      </c>
      <c r="D129" s="85" t="s">
        <v>19</v>
      </c>
      <c r="E129" s="85" t="s">
        <v>25</v>
      </c>
      <c r="F129" s="77">
        <v>304389.86800000002</v>
      </c>
      <c r="G129" s="80">
        <v>-13.801</v>
      </c>
      <c r="H129" s="77">
        <v>4177.982</v>
      </c>
      <c r="I129" s="80">
        <v>-15.568</v>
      </c>
      <c r="J129" s="79">
        <v>72.855999999999995</v>
      </c>
      <c r="K129" s="79">
        <v>1.494</v>
      </c>
      <c r="L129" s="78">
        <v>10.121</v>
      </c>
      <c r="M129" s="80">
        <v>-0.47499999999999998</v>
      </c>
      <c r="N129" s="78">
        <v>4.0949999999999998</v>
      </c>
      <c r="O129" s="78">
        <v>2.282</v>
      </c>
      <c r="P129" s="77">
        <v>1216149.6200000001</v>
      </c>
      <c r="Q129" s="78">
        <v>3.121</v>
      </c>
      <c r="R129" s="77">
        <v>16511.967000000001</v>
      </c>
      <c r="S129" s="78">
        <v>5.0289999999999999</v>
      </c>
      <c r="T129" s="79">
        <v>73.653000000000006</v>
      </c>
      <c r="U129" s="81">
        <v>-1.363</v>
      </c>
      <c r="V129" s="78">
        <v>10.074999999999999</v>
      </c>
      <c r="W129" s="80">
        <v>-1.367</v>
      </c>
      <c r="X129" s="78">
        <v>4.0999999999999996</v>
      </c>
      <c r="Y129" s="78">
        <v>2.226</v>
      </c>
    </row>
    <row r="130" spans="1:25" x14ac:dyDescent="0.35">
      <c r="A130" s="76" t="str">
        <f t="shared" si="1"/>
        <v>VirginiaCider Other Pack Size</v>
      </c>
      <c r="B130" s="85" t="s">
        <v>42</v>
      </c>
      <c r="C130" s="85"/>
      <c r="D130" s="85"/>
      <c r="E130" s="85" t="s">
        <v>26</v>
      </c>
      <c r="F130" s="77">
        <v>486559.68599999999</v>
      </c>
      <c r="G130" s="78">
        <v>0.80500000000000005</v>
      </c>
      <c r="H130" s="77">
        <v>16449.141</v>
      </c>
      <c r="I130" s="80">
        <v>-2.754</v>
      </c>
      <c r="J130" s="79">
        <v>29.58</v>
      </c>
      <c r="K130" s="79">
        <v>1.0449999999999999</v>
      </c>
      <c r="L130" s="78">
        <v>34.67</v>
      </c>
      <c r="M130" s="78">
        <v>2.9159999999999999</v>
      </c>
      <c r="N130" s="78">
        <v>6.5460000000000003</v>
      </c>
      <c r="O130" s="78">
        <v>8.9849999999999994</v>
      </c>
      <c r="P130" s="77">
        <v>1844722.8559999999</v>
      </c>
      <c r="Q130" s="78">
        <v>25.533999999999999</v>
      </c>
      <c r="R130" s="77">
        <v>63821.377999999997</v>
      </c>
      <c r="S130" s="78">
        <v>21.943999999999999</v>
      </c>
      <c r="T130" s="79">
        <v>28.904</v>
      </c>
      <c r="U130" s="79">
        <v>0.82599999999999996</v>
      </c>
      <c r="V130" s="78">
        <v>34.106999999999999</v>
      </c>
      <c r="W130" s="78">
        <v>4.0389999999999997</v>
      </c>
      <c r="X130" s="78">
        <v>6.2190000000000003</v>
      </c>
      <c r="Y130" s="78">
        <v>8.6050000000000004</v>
      </c>
    </row>
    <row r="131" spans="1:25" x14ac:dyDescent="0.35">
      <c r="A131" s="76" t="str">
        <f t="shared" si="1"/>
        <v>VirginiaCider 12 Fluid Oz</v>
      </c>
      <c r="B131" s="85" t="s">
        <v>42</v>
      </c>
      <c r="C131" s="85"/>
      <c r="D131" s="85"/>
      <c r="E131" s="85" t="s">
        <v>27</v>
      </c>
      <c r="F131" s="77">
        <v>6521242.8629999999</v>
      </c>
      <c r="G131" s="80">
        <v>-19.094000000000001</v>
      </c>
      <c r="H131" s="77">
        <v>161145.375</v>
      </c>
      <c r="I131" s="80">
        <v>-21.135000000000002</v>
      </c>
      <c r="J131" s="79">
        <v>40.468000000000004</v>
      </c>
      <c r="K131" s="79">
        <v>1.0209999999999999</v>
      </c>
      <c r="L131" s="78">
        <v>86.379000000000005</v>
      </c>
      <c r="M131" s="80">
        <v>-0.38500000000000001</v>
      </c>
      <c r="N131" s="78">
        <v>87.728999999999999</v>
      </c>
      <c r="O131" s="78">
        <v>88.019000000000005</v>
      </c>
      <c r="P131" s="77">
        <v>25825769.684</v>
      </c>
      <c r="Q131" s="78">
        <v>0.77</v>
      </c>
      <c r="R131" s="77">
        <v>648410.88500000001</v>
      </c>
      <c r="S131" s="80">
        <v>-0.78800000000000003</v>
      </c>
      <c r="T131" s="79">
        <v>39.829000000000001</v>
      </c>
      <c r="U131" s="79">
        <v>0.61499999999999999</v>
      </c>
      <c r="V131" s="78">
        <v>86.164000000000001</v>
      </c>
      <c r="W131" s="80">
        <v>-0.432</v>
      </c>
      <c r="X131" s="78">
        <v>87.07</v>
      </c>
      <c r="Y131" s="78">
        <v>87.423000000000002</v>
      </c>
    </row>
    <row r="132" spans="1:25" x14ac:dyDescent="0.35">
      <c r="A132" s="76" t="str">
        <f t="shared" si="1"/>
        <v>VirginiaCider 16 Fluid Oz</v>
      </c>
      <c r="B132" s="85" t="s">
        <v>42</v>
      </c>
      <c r="C132" s="85"/>
      <c r="D132" s="85"/>
      <c r="E132" s="85" t="s">
        <v>28</v>
      </c>
      <c r="F132" s="77">
        <v>814307.88300000003</v>
      </c>
      <c r="G132" s="80">
        <v>-11.97</v>
      </c>
      <c r="H132" s="77">
        <v>20556.422999999999</v>
      </c>
      <c r="I132" s="80">
        <v>-16.905000000000001</v>
      </c>
      <c r="J132" s="79">
        <v>39.613</v>
      </c>
      <c r="K132" s="79">
        <v>2.2200000000000002</v>
      </c>
      <c r="L132" s="78">
        <v>34.061999999999998</v>
      </c>
      <c r="M132" s="78">
        <v>6.5330000000000004</v>
      </c>
      <c r="N132" s="78">
        <v>10.955</v>
      </c>
      <c r="O132" s="78">
        <v>11.228</v>
      </c>
      <c r="P132" s="77">
        <v>3394710.7680000002</v>
      </c>
      <c r="Q132" s="80">
        <v>-4.7910000000000004</v>
      </c>
      <c r="R132" s="77">
        <v>87535.755000000005</v>
      </c>
      <c r="S132" s="80">
        <v>-9.6069999999999993</v>
      </c>
      <c r="T132" s="79">
        <v>38.780999999999999</v>
      </c>
      <c r="U132" s="79">
        <v>1.962</v>
      </c>
      <c r="V132" s="78">
        <v>33.701999999999998</v>
      </c>
      <c r="W132" s="78">
        <v>5.5620000000000003</v>
      </c>
      <c r="X132" s="78">
        <v>11.445</v>
      </c>
      <c r="Y132" s="78">
        <v>11.802</v>
      </c>
    </row>
    <row r="133" spans="1:25" x14ac:dyDescent="0.35">
      <c r="A133" s="76" t="str">
        <f t="shared" si="1"/>
        <v>VirginiaCider 22 Fluid Oz</v>
      </c>
      <c r="B133" s="85" t="s">
        <v>42</v>
      </c>
      <c r="C133" s="85"/>
      <c r="D133" s="85"/>
      <c r="E133" s="85" t="s">
        <v>29</v>
      </c>
      <c r="F133" s="77">
        <v>4641.04</v>
      </c>
      <c r="G133" s="80">
        <v>-70.885999999999996</v>
      </c>
      <c r="H133" s="77">
        <v>56.000999999999998</v>
      </c>
      <c r="I133" s="80">
        <v>-70.981999999999999</v>
      </c>
      <c r="J133" s="79">
        <v>82.873999999999995</v>
      </c>
      <c r="K133" s="79">
        <v>0.27200000000000002</v>
      </c>
      <c r="L133" s="78">
        <v>2.61</v>
      </c>
      <c r="M133" s="80">
        <v>-2.9359999999999999</v>
      </c>
      <c r="N133" s="78">
        <v>6.2E-2</v>
      </c>
      <c r="O133" s="78">
        <v>3.1E-2</v>
      </c>
      <c r="P133" s="77">
        <v>31397.759999999998</v>
      </c>
      <c r="Q133" s="80">
        <v>-67.334000000000003</v>
      </c>
      <c r="R133" s="77">
        <v>369.012</v>
      </c>
      <c r="S133" s="80">
        <v>-68.188999999999993</v>
      </c>
      <c r="T133" s="79">
        <v>85.085999999999999</v>
      </c>
      <c r="U133" s="79">
        <v>2.2290000000000001</v>
      </c>
      <c r="V133" s="78">
        <v>2.9809999999999999</v>
      </c>
      <c r="W133" s="80">
        <v>-3.6509999999999998</v>
      </c>
      <c r="X133" s="78">
        <v>0.106</v>
      </c>
      <c r="Y133" s="78">
        <v>0.05</v>
      </c>
    </row>
    <row r="134" spans="1:25" x14ac:dyDescent="0.35">
      <c r="A134" s="76" t="str">
        <f t="shared" si="1"/>
        <v>VirginiaCider 25.35 Fluid Oz (750 mL)</v>
      </c>
      <c r="B134" s="85" t="s">
        <v>42</v>
      </c>
      <c r="C134" s="85"/>
      <c r="D134" s="85"/>
      <c r="E134" s="85" t="s">
        <v>30</v>
      </c>
      <c r="F134" s="77">
        <v>48610.658000000003</v>
      </c>
      <c r="G134" s="80">
        <v>-17.082999999999998</v>
      </c>
      <c r="H134" s="77">
        <v>362.87400000000002</v>
      </c>
      <c r="I134" s="80">
        <v>-21.492000000000001</v>
      </c>
      <c r="J134" s="79">
        <v>133.96</v>
      </c>
      <c r="K134" s="79">
        <v>7.1239999999999997</v>
      </c>
      <c r="L134" s="78">
        <v>5.4459999999999997</v>
      </c>
      <c r="M134" s="80">
        <v>-0.65800000000000003</v>
      </c>
      <c r="N134" s="78">
        <v>0.65400000000000003</v>
      </c>
      <c r="O134" s="78">
        <v>0.19800000000000001</v>
      </c>
      <c r="P134" s="77">
        <v>254713.31299999999</v>
      </c>
      <c r="Q134" s="78">
        <v>4.4210000000000003</v>
      </c>
      <c r="R134" s="77">
        <v>2059.779</v>
      </c>
      <c r="S134" s="80">
        <v>-3.7440000000000002</v>
      </c>
      <c r="T134" s="79">
        <v>123.661</v>
      </c>
      <c r="U134" s="79">
        <v>9.67</v>
      </c>
      <c r="V134" s="78">
        <v>5.8</v>
      </c>
      <c r="W134" s="80">
        <v>-0.78200000000000003</v>
      </c>
      <c r="X134" s="78">
        <v>0.85899999999999999</v>
      </c>
      <c r="Y134" s="78">
        <v>0.27800000000000002</v>
      </c>
    </row>
    <row r="135" spans="1:25" x14ac:dyDescent="0.35">
      <c r="A135" s="76" t="str">
        <f t="shared" si="1"/>
        <v>VirginiaCider All Other Fluid Oz</v>
      </c>
      <c r="B135" s="85" t="s">
        <v>42</v>
      </c>
      <c r="C135" s="85"/>
      <c r="D135" s="85"/>
      <c r="E135" s="85" t="s">
        <v>31</v>
      </c>
      <c r="F135" s="77">
        <v>36245.197</v>
      </c>
      <c r="G135" s="78">
        <v>155.14400000000001</v>
      </c>
      <c r="H135" s="77">
        <v>737.39099999999996</v>
      </c>
      <c r="I135" s="78">
        <v>210.80099999999999</v>
      </c>
      <c r="J135" s="79">
        <v>49.152999999999999</v>
      </c>
      <c r="K135" s="81">
        <v>-10.723000000000001</v>
      </c>
      <c r="L135" s="78">
        <v>8.5220000000000002</v>
      </c>
      <c r="M135" s="78">
        <v>3.83</v>
      </c>
      <c r="N135" s="78">
        <v>0.48799999999999999</v>
      </c>
      <c r="O135" s="78">
        <v>0.40300000000000002</v>
      </c>
      <c r="P135" s="77">
        <v>110518.503</v>
      </c>
      <c r="Q135" s="78">
        <v>262.95100000000002</v>
      </c>
      <c r="R135" s="77">
        <v>2189.2339999999999</v>
      </c>
      <c r="S135" s="78">
        <v>405.49599999999998</v>
      </c>
      <c r="T135" s="79">
        <v>50.482999999999997</v>
      </c>
      <c r="U135" s="81">
        <v>-19.826000000000001</v>
      </c>
      <c r="V135" s="78">
        <v>7.04</v>
      </c>
      <c r="W135" s="78">
        <v>3.4489999999999998</v>
      </c>
      <c r="X135" s="78">
        <v>0.373</v>
      </c>
      <c r="Y135" s="78">
        <v>0.29499999999999998</v>
      </c>
    </row>
    <row r="136" spans="1:25" x14ac:dyDescent="0.35">
      <c r="A136" s="76" t="str">
        <f t="shared" ref="A136:A199" si="2">CONCATENATE(B136,C136,D136,E136)</f>
        <v>VirginiaCider Apple Flavor</v>
      </c>
      <c r="B136" s="85" t="s">
        <v>42</v>
      </c>
      <c r="C136" s="85"/>
      <c r="D136" s="85"/>
      <c r="E136" s="85" t="s">
        <v>32</v>
      </c>
      <c r="F136" s="77">
        <v>4585012.6670000004</v>
      </c>
      <c r="G136" s="80">
        <v>-17.22</v>
      </c>
      <c r="H136" s="77">
        <v>114334.57799999999</v>
      </c>
      <c r="I136" s="80">
        <v>-19.986999999999998</v>
      </c>
      <c r="J136" s="79">
        <v>40.101999999999997</v>
      </c>
      <c r="K136" s="79">
        <v>1.341</v>
      </c>
      <c r="L136" s="78">
        <v>86.933999999999997</v>
      </c>
      <c r="M136" s="80">
        <v>-0.156</v>
      </c>
      <c r="N136" s="78">
        <v>61.682000000000002</v>
      </c>
      <c r="O136" s="78">
        <v>62.45</v>
      </c>
      <c r="P136" s="77">
        <v>18608172.853</v>
      </c>
      <c r="Q136" s="80">
        <v>-8.0000000000000002E-3</v>
      </c>
      <c r="R136" s="77">
        <v>472215.66200000001</v>
      </c>
      <c r="S136" s="80">
        <v>-2.0299999999999998</v>
      </c>
      <c r="T136" s="79">
        <v>39.405999999999999</v>
      </c>
      <c r="U136" s="79">
        <v>0.79700000000000004</v>
      </c>
      <c r="V136" s="78">
        <v>86.9</v>
      </c>
      <c r="W136" s="80">
        <v>-0.189</v>
      </c>
      <c r="X136" s="78">
        <v>62.735999999999997</v>
      </c>
      <c r="Y136" s="78">
        <v>63.667000000000002</v>
      </c>
    </row>
    <row r="137" spans="1:25" x14ac:dyDescent="0.35">
      <c r="A137" s="76" t="str">
        <f t="shared" si="2"/>
        <v>VirginiaCider Pear Flavor</v>
      </c>
      <c r="B137" s="85" t="s">
        <v>42</v>
      </c>
      <c r="C137" s="85"/>
      <c r="D137" s="85"/>
      <c r="E137" s="85" t="s">
        <v>33</v>
      </c>
      <c r="F137" s="77">
        <v>29336.955999999998</v>
      </c>
      <c r="G137" s="80">
        <v>-77.381</v>
      </c>
      <c r="H137" s="77">
        <v>645.80499999999995</v>
      </c>
      <c r="I137" s="80">
        <v>-79.378</v>
      </c>
      <c r="J137" s="79">
        <v>45.427</v>
      </c>
      <c r="K137" s="79">
        <v>4.0110000000000001</v>
      </c>
      <c r="L137" s="78">
        <v>6.141</v>
      </c>
      <c r="M137" s="80">
        <v>-15.688000000000001</v>
      </c>
      <c r="N137" s="78">
        <v>0.39500000000000002</v>
      </c>
      <c r="O137" s="78">
        <v>0.35299999999999998</v>
      </c>
      <c r="P137" s="77">
        <v>307026.11900000001</v>
      </c>
      <c r="Q137" s="80">
        <v>-27.861000000000001</v>
      </c>
      <c r="R137" s="77">
        <v>7327.0910000000003</v>
      </c>
      <c r="S137" s="80">
        <v>-28.326000000000001</v>
      </c>
      <c r="T137" s="79">
        <v>41.902999999999999</v>
      </c>
      <c r="U137" s="79">
        <v>0.27</v>
      </c>
      <c r="V137" s="78">
        <v>16.129000000000001</v>
      </c>
      <c r="W137" s="80">
        <v>-5.8559999999999999</v>
      </c>
      <c r="X137" s="78">
        <v>1.0349999999999999</v>
      </c>
      <c r="Y137" s="78">
        <v>0.98799999999999999</v>
      </c>
    </row>
    <row r="138" spans="1:25" x14ac:dyDescent="0.35">
      <c r="A138" s="76" t="str">
        <f t="shared" si="2"/>
        <v>VirginiaCider Pineapple Flavor</v>
      </c>
      <c r="B138" s="85" t="s">
        <v>42</v>
      </c>
      <c r="C138" s="85"/>
      <c r="D138" s="85"/>
      <c r="E138" s="85" t="s">
        <v>116</v>
      </c>
      <c r="F138" s="77">
        <v>324765.27</v>
      </c>
      <c r="G138" s="78">
        <v>58.939</v>
      </c>
      <c r="H138" s="77">
        <v>7780.6959999999999</v>
      </c>
      <c r="I138" s="78">
        <v>66.326999999999998</v>
      </c>
      <c r="J138" s="79">
        <v>41.74</v>
      </c>
      <c r="K138" s="81">
        <v>-1.94</v>
      </c>
      <c r="L138" s="78">
        <v>27.846</v>
      </c>
      <c r="M138" s="78">
        <v>12.847</v>
      </c>
      <c r="N138" s="78">
        <v>4.3689999999999998</v>
      </c>
      <c r="O138" s="78">
        <v>4.25</v>
      </c>
      <c r="P138" s="77">
        <v>801463.23</v>
      </c>
      <c r="Q138" s="78">
        <v>70.153999999999996</v>
      </c>
      <c r="R138" s="77">
        <v>18913.061000000002</v>
      </c>
      <c r="S138" s="78">
        <v>75.325999999999993</v>
      </c>
      <c r="T138" s="79">
        <v>42.375999999999998</v>
      </c>
      <c r="U138" s="81">
        <v>-1.288</v>
      </c>
      <c r="V138" s="78">
        <v>19.555</v>
      </c>
      <c r="W138" s="78">
        <v>7.6050000000000004</v>
      </c>
      <c r="X138" s="78">
        <v>2.702</v>
      </c>
      <c r="Y138" s="78">
        <v>2.5499999999999998</v>
      </c>
    </row>
    <row r="139" spans="1:25" x14ac:dyDescent="0.35">
      <c r="A139" s="76" t="str">
        <f t="shared" si="2"/>
        <v>VirginiaCider Rose Flavor</v>
      </c>
      <c r="B139" s="85" t="s">
        <v>42</v>
      </c>
      <c r="C139" s="85"/>
      <c r="D139" s="85"/>
      <c r="E139" s="85" t="s">
        <v>117</v>
      </c>
      <c r="F139" s="77">
        <v>73978.744999999995</v>
      </c>
      <c r="G139" s="80">
        <v>-81.906999999999996</v>
      </c>
      <c r="H139" s="77">
        <v>1624.5060000000001</v>
      </c>
      <c r="I139" s="80">
        <v>-84.183999999999997</v>
      </c>
      <c r="J139" s="79">
        <v>45.539000000000001</v>
      </c>
      <c r="K139" s="79">
        <v>5.7320000000000002</v>
      </c>
      <c r="L139" s="78">
        <v>9.2560000000000002</v>
      </c>
      <c r="M139" s="80">
        <v>-40.491</v>
      </c>
      <c r="N139" s="78">
        <v>0.995</v>
      </c>
      <c r="O139" s="78">
        <v>0.88700000000000001</v>
      </c>
      <c r="P139" s="77">
        <v>826704.98199999996</v>
      </c>
      <c r="Q139" s="80">
        <v>-57.685000000000002</v>
      </c>
      <c r="R139" s="77">
        <v>20126.059000000001</v>
      </c>
      <c r="S139" s="80">
        <v>-59.456000000000003</v>
      </c>
      <c r="T139" s="79">
        <v>41.076000000000001</v>
      </c>
      <c r="U139" s="79">
        <v>1.718</v>
      </c>
      <c r="V139" s="78">
        <v>30.527000000000001</v>
      </c>
      <c r="W139" s="80">
        <v>-31.66</v>
      </c>
      <c r="X139" s="78">
        <v>2.7869999999999999</v>
      </c>
      <c r="Y139" s="78">
        <v>2.714</v>
      </c>
    </row>
    <row r="140" spans="1:25" x14ac:dyDescent="0.35">
      <c r="A140" s="76" t="str">
        <f t="shared" si="2"/>
        <v>VirginiaCider Cherry Flavor</v>
      </c>
      <c r="B140" s="85" t="s">
        <v>42</v>
      </c>
      <c r="C140" s="85"/>
      <c r="D140" s="85"/>
      <c r="E140" s="85" t="s">
        <v>118</v>
      </c>
      <c r="F140" s="77">
        <v>54059.14</v>
      </c>
      <c r="G140" s="78">
        <v>231.76</v>
      </c>
      <c r="H140" s="77">
        <v>1089.925</v>
      </c>
      <c r="I140" s="78">
        <v>205.66300000000001</v>
      </c>
      <c r="J140" s="79">
        <v>49.598999999999997</v>
      </c>
      <c r="K140" s="79">
        <v>3.9020000000000001</v>
      </c>
      <c r="L140" s="78">
        <v>10.563000000000001</v>
      </c>
      <c r="M140" s="78">
        <v>7.6529999999999996</v>
      </c>
      <c r="N140" s="78">
        <v>0.72699999999999998</v>
      </c>
      <c r="O140" s="78">
        <v>0.59499999999999997</v>
      </c>
      <c r="P140" s="77">
        <v>216165.30300000001</v>
      </c>
      <c r="Q140" s="78">
        <v>194.28</v>
      </c>
      <c r="R140" s="77">
        <v>4354.2950000000001</v>
      </c>
      <c r="S140" s="78">
        <v>174.24700000000001</v>
      </c>
      <c r="T140" s="79">
        <v>49.643999999999998</v>
      </c>
      <c r="U140" s="79">
        <v>3.379</v>
      </c>
      <c r="V140" s="78">
        <v>9.3450000000000006</v>
      </c>
      <c r="W140" s="78">
        <v>5.7210000000000001</v>
      </c>
      <c r="X140" s="78">
        <v>0.72899999999999998</v>
      </c>
      <c r="Y140" s="78">
        <v>0.58699999999999997</v>
      </c>
    </row>
    <row r="141" spans="1:25" x14ac:dyDescent="0.35">
      <c r="A141" s="76" t="str">
        <f t="shared" si="2"/>
        <v>VirginiaCider - Hopped</v>
      </c>
      <c r="B141" s="85" t="s">
        <v>42</v>
      </c>
      <c r="C141" s="85"/>
      <c r="D141" s="85"/>
      <c r="E141" s="85" t="s">
        <v>120</v>
      </c>
      <c r="F141" s="77">
        <v>8563.7980000000007</v>
      </c>
      <c r="G141" s="80">
        <v>-11.266</v>
      </c>
      <c r="H141" s="77">
        <v>81.331000000000003</v>
      </c>
      <c r="I141" s="80">
        <v>-9.8469999999999995</v>
      </c>
      <c r="J141" s="79">
        <v>105.29600000000001</v>
      </c>
      <c r="K141" s="81">
        <v>-1.6839999999999999</v>
      </c>
      <c r="L141" s="78">
        <v>3.544</v>
      </c>
      <c r="M141" s="80">
        <v>-8.3000000000000004E-2</v>
      </c>
      <c r="N141" s="78">
        <v>0.115</v>
      </c>
      <c r="O141" s="78">
        <v>4.3999999999999997E-2</v>
      </c>
      <c r="P141" s="77">
        <v>48426.983</v>
      </c>
      <c r="Q141" s="78">
        <v>94.113</v>
      </c>
      <c r="R141" s="77">
        <v>401.78100000000001</v>
      </c>
      <c r="S141" s="78">
        <v>44.51</v>
      </c>
      <c r="T141" s="79">
        <v>120.53100000000001</v>
      </c>
      <c r="U141" s="79">
        <v>30.8</v>
      </c>
      <c r="V141" s="78">
        <v>3.6219999999999999</v>
      </c>
      <c r="W141" s="78">
        <v>0.999</v>
      </c>
      <c r="X141" s="78">
        <v>0.16300000000000001</v>
      </c>
      <c r="Y141" s="78">
        <v>5.3999999999999999E-2</v>
      </c>
    </row>
    <row r="142" spans="1:25" x14ac:dyDescent="0.35">
      <c r="A142" s="76" t="str">
        <f t="shared" si="2"/>
        <v>VirginiaCider - Botanical</v>
      </c>
      <c r="B142" s="85" t="s">
        <v>42</v>
      </c>
      <c r="C142" s="85"/>
      <c r="D142" s="85"/>
      <c r="E142" s="85" t="s">
        <v>119</v>
      </c>
      <c r="F142" s="77">
        <v>37231.07</v>
      </c>
      <c r="G142" s="80">
        <v>-21.905000000000001</v>
      </c>
      <c r="H142" s="77">
        <v>469.58499999999998</v>
      </c>
      <c r="I142" s="80">
        <v>-21.023</v>
      </c>
      <c r="J142" s="79">
        <v>79.284999999999997</v>
      </c>
      <c r="K142" s="81">
        <v>-0.89600000000000002</v>
      </c>
      <c r="L142" s="78">
        <v>7.2370000000000001</v>
      </c>
      <c r="M142" s="78">
        <v>0.50800000000000001</v>
      </c>
      <c r="N142" s="78">
        <v>0.501</v>
      </c>
      <c r="O142" s="78">
        <v>0.25700000000000001</v>
      </c>
      <c r="P142" s="77">
        <v>186647.69099999999</v>
      </c>
      <c r="Q142" s="78">
        <v>47.87</v>
      </c>
      <c r="R142" s="77">
        <v>2485.239</v>
      </c>
      <c r="S142" s="78">
        <v>86.063000000000002</v>
      </c>
      <c r="T142" s="79">
        <v>75.102999999999994</v>
      </c>
      <c r="U142" s="81">
        <v>-19.398</v>
      </c>
      <c r="V142" s="78">
        <v>6.8620000000000001</v>
      </c>
      <c r="W142" s="78">
        <v>0.40500000000000003</v>
      </c>
      <c r="X142" s="78">
        <v>0.629</v>
      </c>
      <c r="Y142" s="78">
        <v>0.33500000000000002</v>
      </c>
    </row>
    <row r="143" spans="1:25" x14ac:dyDescent="0.35">
      <c r="A143" s="76" t="str">
        <f t="shared" si="2"/>
        <v>VirginiaCider - Spiced and Blends</v>
      </c>
      <c r="B143" s="85" t="s">
        <v>42</v>
      </c>
      <c r="C143" s="85"/>
      <c r="D143" s="85"/>
      <c r="E143" s="85" t="s">
        <v>121</v>
      </c>
      <c r="F143" s="77">
        <v>9657.1</v>
      </c>
      <c r="G143" s="80">
        <v>-27.759</v>
      </c>
      <c r="H143" s="77">
        <v>173.33799999999999</v>
      </c>
      <c r="I143" s="80">
        <v>-26.021999999999998</v>
      </c>
      <c r="J143" s="79">
        <v>55.713000000000001</v>
      </c>
      <c r="K143" s="81">
        <v>-1.339</v>
      </c>
      <c r="L143" s="78">
        <v>3.5259999999999998</v>
      </c>
      <c r="M143" s="80">
        <v>-0.34399999999999997</v>
      </c>
      <c r="N143" s="78">
        <v>0.13</v>
      </c>
      <c r="O143" s="78">
        <v>9.5000000000000001E-2</v>
      </c>
      <c r="P143" s="77">
        <v>43578.11</v>
      </c>
      <c r="Q143" s="80">
        <v>-18.992000000000001</v>
      </c>
      <c r="R143" s="77">
        <v>779.03300000000002</v>
      </c>
      <c r="S143" s="80">
        <v>-12.186999999999999</v>
      </c>
      <c r="T143" s="79">
        <v>55.939</v>
      </c>
      <c r="U143" s="81">
        <v>-4.6989999999999998</v>
      </c>
      <c r="V143" s="78">
        <v>3.5529999999999999</v>
      </c>
      <c r="W143" s="80">
        <v>-0.52100000000000002</v>
      </c>
      <c r="X143" s="78">
        <v>0.14699999999999999</v>
      </c>
      <c r="Y143" s="78">
        <v>0.105</v>
      </c>
    </row>
    <row r="144" spans="1:25" x14ac:dyDescent="0.35">
      <c r="A144" s="76" t="str">
        <f t="shared" si="2"/>
        <v>VirginiaCider - Berry/Berry Fruit Blends</v>
      </c>
      <c r="B144" s="85" t="s">
        <v>42</v>
      </c>
      <c r="C144" s="85"/>
      <c r="D144" s="85"/>
      <c r="E144" s="85" t="s">
        <v>122</v>
      </c>
      <c r="F144" s="77">
        <v>30647.73</v>
      </c>
      <c r="G144" s="78">
        <v>93.144999999999996</v>
      </c>
      <c r="H144" s="77">
        <v>645.803</v>
      </c>
      <c r="I144" s="78">
        <v>85.179000000000002</v>
      </c>
      <c r="J144" s="79">
        <v>47.457000000000001</v>
      </c>
      <c r="K144" s="79">
        <v>1.958</v>
      </c>
      <c r="L144" s="78">
        <v>4.3159999999999998</v>
      </c>
      <c r="M144" s="78">
        <v>1.4610000000000001</v>
      </c>
      <c r="N144" s="78">
        <v>0.41199999999999998</v>
      </c>
      <c r="O144" s="78">
        <v>0.35299999999999998</v>
      </c>
      <c r="P144" s="77">
        <v>126771.213</v>
      </c>
      <c r="Q144" s="78">
        <v>73.590999999999994</v>
      </c>
      <c r="R144" s="77">
        <v>2670.7420000000002</v>
      </c>
      <c r="S144" s="78">
        <v>69.046000000000006</v>
      </c>
      <c r="T144" s="79">
        <v>47.466999999999999</v>
      </c>
      <c r="U144" s="79">
        <v>1.2430000000000001</v>
      </c>
      <c r="V144" s="78">
        <v>4.1399999999999997</v>
      </c>
      <c r="W144" s="78">
        <v>0.53</v>
      </c>
      <c r="X144" s="78">
        <v>0.42699999999999999</v>
      </c>
      <c r="Y144" s="78">
        <v>0.36</v>
      </c>
    </row>
    <row r="145" spans="1:25" x14ac:dyDescent="0.35">
      <c r="A145" s="76" t="str">
        <f t="shared" si="2"/>
        <v>VirginiaCider Sours</v>
      </c>
      <c r="B145" s="85" t="s">
        <v>42</v>
      </c>
      <c r="C145" s="85"/>
      <c r="D145" s="85"/>
      <c r="E145" s="85" t="s">
        <v>123</v>
      </c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77">
        <v>2230.38</v>
      </c>
      <c r="Q145" s="78"/>
      <c r="R145" s="77">
        <v>35.996000000000002</v>
      </c>
      <c r="S145" s="78"/>
      <c r="T145" s="79">
        <v>61.962000000000003</v>
      </c>
      <c r="U145" s="79">
        <v>61.962000000000003</v>
      </c>
      <c r="V145" s="78">
        <v>0.27300000000000002</v>
      </c>
      <c r="W145" s="78">
        <v>0.27300000000000002</v>
      </c>
      <c r="X145" s="78">
        <v>8.0000000000000002E-3</v>
      </c>
      <c r="Y145" s="78">
        <v>5.0000000000000001E-3</v>
      </c>
    </row>
    <row r="146" spans="1:25" x14ac:dyDescent="0.35">
      <c r="A146" s="76" t="str">
        <f t="shared" si="2"/>
        <v>VirginiaCider All Other Flavor</v>
      </c>
      <c r="B146" s="85" t="s">
        <v>42</v>
      </c>
      <c r="C146" s="85"/>
      <c r="D146" s="85"/>
      <c r="E146" s="85" t="s">
        <v>34</v>
      </c>
      <c r="F146" s="77">
        <v>1952851.9550000001</v>
      </c>
      <c r="G146" s="80">
        <v>-20.300999999999998</v>
      </c>
      <c r="H146" s="77">
        <v>49458.839</v>
      </c>
      <c r="I146" s="80">
        <v>-20.596</v>
      </c>
      <c r="J146" s="79">
        <v>39.484000000000002</v>
      </c>
      <c r="K146" s="79">
        <v>0.14599999999999999</v>
      </c>
      <c r="L146" s="78">
        <v>70.885999999999996</v>
      </c>
      <c r="M146" s="78">
        <v>0.33300000000000002</v>
      </c>
      <c r="N146" s="78">
        <v>26.271999999999998</v>
      </c>
      <c r="O146" s="78">
        <v>27.015000000000001</v>
      </c>
      <c r="P146" s="77">
        <v>7516590.5700000003</v>
      </c>
      <c r="Q146" s="78">
        <v>6.8460000000000001</v>
      </c>
      <c r="R146" s="77">
        <v>190670.11900000001</v>
      </c>
      <c r="S146" s="78">
        <v>5.1719999999999997</v>
      </c>
      <c r="T146" s="79">
        <v>39.421999999999997</v>
      </c>
      <c r="U146" s="79">
        <v>0.61799999999999999</v>
      </c>
      <c r="V146" s="78">
        <v>71.081000000000003</v>
      </c>
      <c r="W146" s="78">
        <v>0.495</v>
      </c>
      <c r="X146" s="78">
        <v>25.341999999999999</v>
      </c>
      <c r="Y146" s="78">
        <v>25.707000000000001</v>
      </c>
    </row>
    <row r="147" spans="1:25" x14ac:dyDescent="0.35">
      <c r="A147" s="76" t="str">
        <f t="shared" si="2"/>
        <v>VirginiaCider Apple Flavor NATIONAL BRANDS</v>
      </c>
      <c r="B147" s="85" t="s">
        <v>42</v>
      </c>
      <c r="C147" s="85"/>
      <c r="D147" s="85"/>
      <c r="E147" s="85" t="s">
        <v>35</v>
      </c>
      <c r="F147" s="77">
        <v>2147583.4169999999</v>
      </c>
      <c r="G147" s="80">
        <v>-13.27</v>
      </c>
      <c r="H147" s="77">
        <v>53644.714999999997</v>
      </c>
      <c r="I147" s="80">
        <v>-15.86</v>
      </c>
      <c r="J147" s="79">
        <v>40.033000000000001</v>
      </c>
      <c r="K147" s="79">
        <v>1.1950000000000001</v>
      </c>
      <c r="L147" s="78">
        <v>83.144999999999996</v>
      </c>
      <c r="M147" s="78">
        <v>0.33700000000000002</v>
      </c>
      <c r="N147" s="78">
        <v>28.890999999999998</v>
      </c>
      <c r="O147" s="78">
        <v>29.300999999999998</v>
      </c>
      <c r="P147" s="77">
        <v>8295192.9970000004</v>
      </c>
      <c r="Q147" s="78">
        <v>0.84899999999999998</v>
      </c>
      <c r="R147" s="77">
        <v>210640.14799999999</v>
      </c>
      <c r="S147" s="80">
        <v>-0.79100000000000004</v>
      </c>
      <c r="T147" s="79">
        <v>39.381</v>
      </c>
      <c r="U147" s="79">
        <v>0.64100000000000001</v>
      </c>
      <c r="V147" s="78">
        <v>82.376000000000005</v>
      </c>
      <c r="W147" s="80">
        <v>-0.26900000000000002</v>
      </c>
      <c r="X147" s="78">
        <v>27.966999999999999</v>
      </c>
      <c r="Y147" s="78">
        <v>28.4</v>
      </c>
    </row>
    <row r="148" spans="1:25" x14ac:dyDescent="0.35">
      <c r="A148" s="76" t="str">
        <f t="shared" si="2"/>
        <v>VirginiaCider Pear Flavor NATIONAL BRANDS</v>
      </c>
      <c r="B148" s="85" t="s">
        <v>42</v>
      </c>
      <c r="C148" s="85"/>
      <c r="D148" s="85"/>
      <c r="E148" s="85" t="s">
        <v>36</v>
      </c>
      <c r="F148" s="77">
        <v>5878.28</v>
      </c>
      <c r="G148" s="80">
        <v>-52.738</v>
      </c>
      <c r="H148" s="77">
        <v>151.30799999999999</v>
      </c>
      <c r="I148" s="80">
        <v>-54.777999999999999</v>
      </c>
      <c r="J148" s="79">
        <v>38.85</v>
      </c>
      <c r="K148" s="79">
        <v>1.6779999999999999</v>
      </c>
      <c r="L148" s="78">
        <v>2.1890000000000001</v>
      </c>
      <c r="M148" s="80">
        <v>-1.6830000000000001</v>
      </c>
      <c r="N148" s="78">
        <v>7.9000000000000001E-2</v>
      </c>
      <c r="O148" s="78">
        <v>8.3000000000000004E-2</v>
      </c>
      <c r="P148" s="77">
        <v>33360.944000000003</v>
      </c>
      <c r="Q148" s="80">
        <v>-35.902999999999999</v>
      </c>
      <c r="R148" s="77">
        <v>879.00699999999995</v>
      </c>
      <c r="S148" s="80">
        <v>-36.031999999999996</v>
      </c>
      <c r="T148" s="79">
        <v>37.953000000000003</v>
      </c>
      <c r="U148" s="79">
        <v>7.5999999999999998E-2</v>
      </c>
      <c r="V148" s="78">
        <v>2.79</v>
      </c>
      <c r="W148" s="80">
        <v>-1.712</v>
      </c>
      <c r="X148" s="78">
        <v>0.113</v>
      </c>
      <c r="Y148" s="78">
        <v>0.11899999999999999</v>
      </c>
    </row>
    <row r="149" spans="1:25" x14ac:dyDescent="0.35">
      <c r="A149" s="76" t="str">
        <f t="shared" si="2"/>
        <v>VirginiaCider Rose Flavor NATIONAL BRANDS</v>
      </c>
      <c r="B149" s="85" t="s">
        <v>42</v>
      </c>
      <c r="C149" s="85"/>
      <c r="D149" s="85"/>
      <c r="E149" s="85" t="s">
        <v>125</v>
      </c>
      <c r="F149" s="77">
        <v>27079.998</v>
      </c>
      <c r="G149" s="80">
        <v>-86.356999999999999</v>
      </c>
      <c r="H149" s="77">
        <v>630.09100000000001</v>
      </c>
      <c r="I149" s="80">
        <v>-87.540999999999997</v>
      </c>
      <c r="J149" s="79">
        <v>42.978000000000002</v>
      </c>
      <c r="K149" s="79">
        <v>3.7280000000000002</v>
      </c>
      <c r="L149" s="78">
        <v>6.15</v>
      </c>
      <c r="M149" s="80">
        <v>-32.92</v>
      </c>
      <c r="N149" s="78">
        <v>0.36399999999999999</v>
      </c>
      <c r="O149" s="78">
        <v>0.34399999999999997</v>
      </c>
      <c r="P149" s="77">
        <v>359057.29300000001</v>
      </c>
      <c r="Q149" s="80">
        <v>-69.131</v>
      </c>
      <c r="R149" s="77">
        <v>8711.8269999999993</v>
      </c>
      <c r="S149" s="80">
        <v>-70.924999999999997</v>
      </c>
      <c r="T149" s="79">
        <v>41.215000000000003</v>
      </c>
      <c r="U149" s="79">
        <v>2.395</v>
      </c>
      <c r="V149" s="78">
        <v>22.308</v>
      </c>
      <c r="W149" s="80">
        <v>-32.738</v>
      </c>
      <c r="X149" s="78">
        <v>1.2110000000000001</v>
      </c>
      <c r="Y149" s="78">
        <v>1.175</v>
      </c>
    </row>
    <row r="150" spans="1:25" x14ac:dyDescent="0.35">
      <c r="A150" s="76" t="str">
        <f t="shared" si="2"/>
        <v>VirginiaCider Cherry Flavor NATIONAL BRANDS</v>
      </c>
      <c r="B150" s="85" t="s">
        <v>42</v>
      </c>
      <c r="C150" s="85"/>
      <c r="D150" s="85"/>
      <c r="E150" s="85" t="s">
        <v>126</v>
      </c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77">
        <v>427.25</v>
      </c>
      <c r="Q150" s="78">
        <v>13.788</v>
      </c>
      <c r="R150" s="77">
        <v>16.331</v>
      </c>
      <c r="S150" s="78">
        <v>37.258000000000003</v>
      </c>
      <c r="T150" s="79">
        <v>26.161999999999999</v>
      </c>
      <c r="U150" s="81">
        <v>-5.3959999999999999</v>
      </c>
      <c r="V150" s="78">
        <v>1.4999999999999999E-2</v>
      </c>
      <c r="W150" s="80">
        <v>-1.6E-2</v>
      </c>
      <c r="X150" s="78">
        <v>1E-3</v>
      </c>
      <c r="Y150" s="78">
        <v>2E-3</v>
      </c>
    </row>
    <row r="151" spans="1:25" x14ac:dyDescent="0.35">
      <c r="A151" s="76" t="str">
        <f t="shared" si="2"/>
        <v>VirginiaCider - Spiced and Blends NATIONAL BRANDS</v>
      </c>
      <c r="B151" s="85" t="s">
        <v>42</v>
      </c>
      <c r="C151" s="85"/>
      <c r="D151" s="85"/>
      <c r="E151" s="85" t="s">
        <v>129</v>
      </c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77"/>
      <c r="Q151" s="80">
        <v>-100</v>
      </c>
      <c r="R151" s="77"/>
      <c r="S151" s="80">
        <v>-100</v>
      </c>
      <c r="T151" s="79"/>
      <c r="U151" s="81">
        <v>-42.359000000000002</v>
      </c>
      <c r="V151" s="78"/>
      <c r="W151" s="80">
        <v>-2E-3</v>
      </c>
      <c r="X151" s="78"/>
      <c r="Y151" s="78"/>
    </row>
    <row r="152" spans="1:25" x14ac:dyDescent="0.35">
      <c r="A152" s="76" t="str">
        <f t="shared" si="2"/>
        <v>VirginiaCider - Berry/Berry Fruit Blends NATIONAL BRANDS</v>
      </c>
      <c r="B152" s="85" t="s">
        <v>42</v>
      </c>
      <c r="C152" s="85"/>
      <c r="D152" s="85"/>
      <c r="E152" s="85" t="s">
        <v>130</v>
      </c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77">
        <v>427.25</v>
      </c>
      <c r="Q152" s="78">
        <v>13.788</v>
      </c>
      <c r="R152" s="77">
        <v>16.331</v>
      </c>
      <c r="S152" s="78">
        <v>37.258000000000003</v>
      </c>
      <c r="T152" s="79">
        <v>26.161999999999999</v>
      </c>
      <c r="U152" s="81">
        <v>-5.3959999999999999</v>
      </c>
      <c r="V152" s="78">
        <v>1.4999999999999999E-2</v>
      </c>
      <c r="W152" s="80">
        <v>-1.6E-2</v>
      </c>
      <c r="X152" s="78">
        <v>1E-3</v>
      </c>
      <c r="Y152" s="78">
        <v>2E-3</v>
      </c>
    </row>
    <row r="153" spans="1:25" x14ac:dyDescent="0.35">
      <c r="A153" s="76" t="str">
        <f t="shared" si="2"/>
        <v>VirginiaCider All Other Flavor NATIONAL BRANDS</v>
      </c>
      <c r="B153" s="85" t="s">
        <v>42</v>
      </c>
      <c r="C153" s="85"/>
      <c r="D153" s="85"/>
      <c r="E153" s="85" t="s">
        <v>37</v>
      </c>
      <c r="F153" s="77">
        <v>148450.79199999999</v>
      </c>
      <c r="G153" s="80">
        <v>-30.138999999999999</v>
      </c>
      <c r="H153" s="77">
        <v>4054.52</v>
      </c>
      <c r="I153" s="80">
        <v>-31.779</v>
      </c>
      <c r="J153" s="79">
        <v>36.613999999999997</v>
      </c>
      <c r="K153" s="79">
        <v>0.86</v>
      </c>
      <c r="L153" s="78">
        <v>25.431999999999999</v>
      </c>
      <c r="M153" s="80">
        <v>-7.774</v>
      </c>
      <c r="N153" s="78">
        <v>1.9970000000000001</v>
      </c>
      <c r="O153" s="78">
        <v>2.2149999999999999</v>
      </c>
      <c r="P153" s="77">
        <v>579698.14899999998</v>
      </c>
      <c r="Q153" s="80">
        <v>-37.649000000000001</v>
      </c>
      <c r="R153" s="77">
        <v>16107.786</v>
      </c>
      <c r="S153" s="80">
        <v>-37.463000000000001</v>
      </c>
      <c r="T153" s="79">
        <v>35.988999999999997</v>
      </c>
      <c r="U153" s="81">
        <v>-0.107</v>
      </c>
      <c r="V153" s="78">
        <v>24.187000000000001</v>
      </c>
      <c r="W153" s="80">
        <v>-16.52</v>
      </c>
      <c r="X153" s="78">
        <v>1.954</v>
      </c>
      <c r="Y153" s="78">
        <v>2.1720000000000002</v>
      </c>
    </row>
    <row r="154" spans="1:25" x14ac:dyDescent="0.35">
      <c r="A154" s="76" t="str">
        <f t="shared" si="2"/>
        <v>VirginiaCider Apple Flavor ex. REGIONAL/LOCAL BRANDS</v>
      </c>
      <c r="B154" s="85" t="s">
        <v>42</v>
      </c>
      <c r="C154" s="85"/>
      <c r="D154" s="85"/>
      <c r="E154" s="85" t="s">
        <v>38</v>
      </c>
      <c r="F154" s="77">
        <v>2437429.25</v>
      </c>
      <c r="G154" s="80">
        <v>-20.414000000000001</v>
      </c>
      <c r="H154" s="77">
        <v>60689.862999999998</v>
      </c>
      <c r="I154" s="80">
        <v>-23.312000000000001</v>
      </c>
      <c r="J154" s="79">
        <v>40.161999999999999</v>
      </c>
      <c r="K154" s="79">
        <v>1.4630000000000001</v>
      </c>
      <c r="L154" s="78">
        <v>74.728999999999999</v>
      </c>
      <c r="M154" s="80">
        <v>-1.3129999999999999</v>
      </c>
      <c r="N154" s="78">
        <v>32.79</v>
      </c>
      <c r="O154" s="78">
        <v>33.149000000000001</v>
      </c>
      <c r="P154" s="77">
        <v>10312979.856000001</v>
      </c>
      <c r="Q154" s="80">
        <v>-0.68600000000000005</v>
      </c>
      <c r="R154" s="77">
        <v>261575.514</v>
      </c>
      <c r="S154" s="80">
        <v>-3.0059999999999998</v>
      </c>
      <c r="T154" s="79">
        <v>39.426000000000002</v>
      </c>
      <c r="U154" s="79">
        <v>0.92100000000000004</v>
      </c>
      <c r="V154" s="78">
        <v>75.396000000000001</v>
      </c>
      <c r="W154" s="80">
        <v>-0.78800000000000003</v>
      </c>
      <c r="X154" s="78">
        <v>34.768999999999998</v>
      </c>
      <c r="Y154" s="78">
        <v>35.267000000000003</v>
      </c>
    </row>
    <row r="155" spans="1:25" x14ac:dyDescent="0.35">
      <c r="A155" s="76" t="str">
        <f t="shared" si="2"/>
        <v>VirginiaCider Pear Flavor ex. REGIONAL/LOCAL BRANDS</v>
      </c>
      <c r="B155" s="85" t="s">
        <v>42</v>
      </c>
      <c r="C155" s="85"/>
      <c r="D155" s="85"/>
      <c r="E155" s="85" t="s">
        <v>39</v>
      </c>
      <c r="F155" s="77">
        <v>23458.675999999999</v>
      </c>
      <c r="G155" s="80">
        <v>-79.995000000000005</v>
      </c>
      <c r="H155" s="77">
        <v>494.49700000000001</v>
      </c>
      <c r="I155" s="80">
        <v>-82.320999999999998</v>
      </c>
      <c r="J155" s="79">
        <v>47.439</v>
      </c>
      <c r="K155" s="79">
        <v>5.5149999999999997</v>
      </c>
      <c r="L155" s="78">
        <v>5.19</v>
      </c>
      <c r="M155" s="80">
        <v>-15.568</v>
      </c>
      <c r="N155" s="78">
        <v>0.316</v>
      </c>
      <c r="O155" s="78">
        <v>0.27</v>
      </c>
      <c r="P155" s="77">
        <v>273665.174</v>
      </c>
      <c r="Q155" s="80">
        <v>-26.741</v>
      </c>
      <c r="R155" s="77">
        <v>6448.0839999999998</v>
      </c>
      <c r="S155" s="80">
        <v>-27.13</v>
      </c>
      <c r="T155" s="79">
        <v>42.441000000000003</v>
      </c>
      <c r="U155" s="79">
        <v>0.22500000000000001</v>
      </c>
      <c r="V155" s="78">
        <v>15.228999999999999</v>
      </c>
      <c r="W155" s="80">
        <v>-5.5830000000000002</v>
      </c>
      <c r="X155" s="78">
        <v>0.92300000000000004</v>
      </c>
      <c r="Y155" s="78">
        <v>0.86899999999999999</v>
      </c>
    </row>
    <row r="156" spans="1:25" x14ac:dyDescent="0.35">
      <c r="A156" s="76" t="str">
        <f t="shared" si="2"/>
        <v>VirginiaCider Pineapple Flavor ex. REGIONAL/LOCAL BRANDS</v>
      </c>
      <c r="B156" s="85" t="s">
        <v>42</v>
      </c>
      <c r="C156" s="85"/>
      <c r="D156" s="85"/>
      <c r="E156" s="85" t="s">
        <v>132</v>
      </c>
      <c r="F156" s="77">
        <v>324765.27</v>
      </c>
      <c r="G156" s="78">
        <v>58.939</v>
      </c>
      <c r="H156" s="77">
        <v>7780.6959999999999</v>
      </c>
      <c r="I156" s="78">
        <v>66.326999999999998</v>
      </c>
      <c r="J156" s="79">
        <v>41.74</v>
      </c>
      <c r="K156" s="81">
        <v>-1.94</v>
      </c>
      <c r="L156" s="78">
        <v>27.846</v>
      </c>
      <c r="M156" s="78">
        <v>12.847</v>
      </c>
      <c r="N156" s="78">
        <v>4.3689999999999998</v>
      </c>
      <c r="O156" s="78">
        <v>4.25</v>
      </c>
      <c r="P156" s="77">
        <v>801463.23</v>
      </c>
      <c r="Q156" s="78">
        <v>70.153999999999996</v>
      </c>
      <c r="R156" s="77">
        <v>18913.061000000002</v>
      </c>
      <c r="S156" s="78">
        <v>75.325999999999993</v>
      </c>
      <c r="T156" s="79">
        <v>42.375999999999998</v>
      </c>
      <c r="U156" s="81">
        <v>-1.288</v>
      </c>
      <c r="V156" s="78">
        <v>19.555</v>
      </c>
      <c r="W156" s="78">
        <v>7.6050000000000004</v>
      </c>
      <c r="X156" s="78">
        <v>2.702</v>
      </c>
      <c r="Y156" s="78">
        <v>2.5499999999999998</v>
      </c>
    </row>
    <row r="157" spans="1:25" x14ac:dyDescent="0.35">
      <c r="A157" s="76" t="str">
        <f t="shared" si="2"/>
        <v>VirginiaCider Rose Flavor ex. REGIONAL/LOCAL BRANDS</v>
      </c>
      <c r="B157" s="85" t="s">
        <v>42</v>
      </c>
      <c r="C157" s="85"/>
      <c r="D157" s="85"/>
      <c r="E157" s="85" t="s">
        <v>133</v>
      </c>
      <c r="F157" s="77">
        <v>46898.745999999999</v>
      </c>
      <c r="G157" s="80">
        <v>-77.707999999999998</v>
      </c>
      <c r="H157" s="77">
        <v>994.41499999999996</v>
      </c>
      <c r="I157" s="80">
        <v>-80.929000000000002</v>
      </c>
      <c r="J157" s="79">
        <v>47.161999999999999</v>
      </c>
      <c r="K157" s="79">
        <v>6.8150000000000004</v>
      </c>
      <c r="L157" s="78">
        <v>5.5410000000000004</v>
      </c>
      <c r="M157" s="80">
        <v>-17.713999999999999</v>
      </c>
      <c r="N157" s="78">
        <v>0.63100000000000001</v>
      </c>
      <c r="O157" s="78">
        <v>0.54300000000000004</v>
      </c>
      <c r="P157" s="77">
        <v>467647.68800000002</v>
      </c>
      <c r="Q157" s="80">
        <v>-40.843000000000004</v>
      </c>
      <c r="R157" s="77">
        <v>11414.232</v>
      </c>
      <c r="S157" s="80">
        <v>-41.99</v>
      </c>
      <c r="T157" s="79">
        <v>40.970999999999997</v>
      </c>
      <c r="U157" s="79">
        <v>0.79400000000000004</v>
      </c>
      <c r="V157" s="78">
        <v>14.693</v>
      </c>
      <c r="W157" s="80">
        <v>-11.667</v>
      </c>
      <c r="X157" s="78">
        <v>1.577</v>
      </c>
      <c r="Y157" s="78">
        <v>1.5389999999999999</v>
      </c>
    </row>
    <row r="158" spans="1:25" x14ac:dyDescent="0.35">
      <c r="A158" s="76" t="str">
        <f t="shared" si="2"/>
        <v>VirginiaCider Cherry Flavor ex. REGIONAL/LOCAL BRANDS</v>
      </c>
      <c r="B158" s="85" t="s">
        <v>42</v>
      </c>
      <c r="C158" s="85"/>
      <c r="D158" s="85"/>
      <c r="E158" s="85" t="s">
        <v>134</v>
      </c>
      <c r="F158" s="77">
        <v>54059.14</v>
      </c>
      <c r="G158" s="78">
        <v>231.76</v>
      </c>
      <c r="H158" s="77">
        <v>1089.925</v>
      </c>
      <c r="I158" s="78">
        <v>205.66300000000001</v>
      </c>
      <c r="J158" s="79">
        <v>49.598999999999997</v>
      </c>
      <c r="K158" s="79">
        <v>3.9020000000000001</v>
      </c>
      <c r="L158" s="78">
        <v>10.563000000000001</v>
      </c>
      <c r="M158" s="78">
        <v>7.6529999999999996</v>
      </c>
      <c r="N158" s="78">
        <v>0.72699999999999998</v>
      </c>
      <c r="O158" s="78">
        <v>0.59499999999999997</v>
      </c>
      <c r="P158" s="77">
        <v>215738.05300000001</v>
      </c>
      <c r="Q158" s="78">
        <v>195.208</v>
      </c>
      <c r="R158" s="77">
        <v>4337.9639999999999</v>
      </c>
      <c r="S158" s="78">
        <v>175.28200000000001</v>
      </c>
      <c r="T158" s="79">
        <v>49.732999999999997</v>
      </c>
      <c r="U158" s="79">
        <v>3.3570000000000002</v>
      </c>
      <c r="V158" s="78">
        <v>9.3450000000000006</v>
      </c>
      <c r="W158" s="78">
        <v>5.7510000000000003</v>
      </c>
      <c r="X158" s="78">
        <v>0.72699999999999998</v>
      </c>
      <c r="Y158" s="78">
        <v>0.58499999999999996</v>
      </c>
    </row>
    <row r="159" spans="1:25" x14ac:dyDescent="0.35">
      <c r="A159" s="76" t="str">
        <f t="shared" si="2"/>
        <v>VirginiaCider - Hopped ex. REGIONAL/LOCAL BRANDS</v>
      </c>
      <c r="B159" s="85" t="s">
        <v>42</v>
      </c>
      <c r="C159" s="85"/>
      <c r="D159" s="85"/>
      <c r="E159" s="85" t="s">
        <v>135</v>
      </c>
      <c r="F159" s="77">
        <v>8563.7980000000007</v>
      </c>
      <c r="G159" s="80">
        <v>-11.266</v>
      </c>
      <c r="H159" s="77">
        <v>81.331000000000003</v>
      </c>
      <c r="I159" s="80">
        <v>-9.8469999999999995</v>
      </c>
      <c r="J159" s="79">
        <v>105.29600000000001</v>
      </c>
      <c r="K159" s="81">
        <v>-1.6839999999999999</v>
      </c>
      <c r="L159" s="78">
        <v>3.544</v>
      </c>
      <c r="M159" s="80">
        <v>-8.3000000000000004E-2</v>
      </c>
      <c r="N159" s="78">
        <v>0.115</v>
      </c>
      <c r="O159" s="78">
        <v>4.3999999999999997E-2</v>
      </c>
      <c r="P159" s="77">
        <v>48426.983</v>
      </c>
      <c r="Q159" s="78">
        <v>94.113</v>
      </c>
      <c r="R159" s="77">
        <v>401.78100000000001</v>
      </c>
      <c r="S159" s="78">
        <v>44.51</v>
      </c>
      <c r="T159" s="79">
        <v>120.53100000000001</v>
      </c>
      <c r="U159" s="79">
        <v>30.8</v>
      </c>
      <c r="V159" s="78">
        <v>3.6219999999999999</v>
      </c>
      <c r="W159" s="78">
        <v>0.999</v>
      </c>
      <c r="X159" s="78">
        <v>0.16300000000000001</v>
      </c>
      <c r="Y159" s="78">
        <v>5.3999999999999999E-2</v>
      </c>
    </row>
    <row r="160" spans="1:25" x14ac:dyDescent="0.35">
      <c r="A160" s="76" t="str">
        <f t="shared" si="2"/>
        <v>VirginiaCider - Botanical ex. REGIONAL/LOCAL BRANDS</v>
      </c>
      <c r="B160" s="85" t="s">
        <v>42</v>
      </c>
      <c r="C160" s="85"/>
      <c r="D160" s="85"/>
      <c r="E160" s="85" t="s">
        <v>136</v>
      </c>
      <c r="F160" s="77">
        <v>37231.07</v>
      </c>
      <c r="G160" s="80">
        <v>-21.905000000000001</v>
      </c>
      <c r="H160" s="77">
        <v>469.58499999999998</v>
      </c>
      <c r="I160" s="80">
        <v>-21.023</v>
      </c>
      <c r="J160" s="79">
        <v>79.284999999999997</v>
      </c>
      <c r="K160" s="81">
        <v>-0.89600000000000002</v>
      </c>
      <c r="L160" s="78">
        <v>7.2370000000000001</v>
      </c>
      <c r="M160" s="78">
        <v>0.50800000000000001</v>
      </c>
      <c r="N160" s="78">
        <v>0.501</v>
      </c>
      <c r="O160" s="78">
        <v>0.25700000000000001</v>
      </c>
      <c r="P160" s="77">
        <v>186647.69099999999</v>
      </c>
      <c r="Q160" s="78">
        <v>47.87</v>
      </c>
      <c r="R160" s="77">
        <v>2485.239</v>
      </c>
      <c r="S160" s="78">
        <v>86.063000000000002</v>
      </c>
      <c r="T160" s="79">
        <v>75.102999999999994</v>
      </c>
      <c r="U160" s="81">
        <v>-19.398</v>
      </c>
      <c r="V160" s="78">
        <v>6.8620000000000001</v>
      </c>
      <c r="W160" s="78">
        <v>0.40500000000000003</v>
      </c>
      <c r="X160" s="78">
        <v>0.629</v>
      </c>
      <c r="Y160" s="78">
        <v>0.33500000000000002</v>
      </c>
    </row>
    <row r="161" spans="1:25" x14ac:dyDescent="0.35">
      <c r="A161" s="76" t="str">
        <f t="shared" si="2"/>
        <v>VirginiaCider - Spiced and Blends ex. REGIONAL/LOCAL BRANDS</v>
      </c>
      <c r="B161" s="85" t="s">
        <v>42</v>
      </c>
      <c r="C161" s="85"/>
      <c r="D161" s="85"/>
      <c r="E161" s="85" t="s">
        <v>137</v>
      </c>
      <c r="F161" s="77">
        <v>9657.1</v>
      </c>
      <c r="G161" s="80">
        <v>-27.759</v>
      </c>
      <c r="H161" s="77">
        <v>173.33799999999999</v>
      </c>
      <c r="I161" s="80">
        <v>-26.021999999999998</v>
      </c>
      <c r="J161" s="79">
        <v>55.713000000000001</v>
      </c>
      <c r="K161" s="81">
        <v>-1.339</v>
      </c>
      <c r="L161" s="78">
        <v>3.5259999999999998</v>
      </c>
      <c r="M161" s="80">
        <v>-0.34399999999999997</v>
      </c>
      <c r="N161" s="78">
        <v>0.13</v>
      </c>
      <c r="O161" s="78">
        <v>9.5000000000000001E-2</v>
      </c>
      <c r="P161" s="77">
        <v>43578.11</v>
      </c>
      <c r="Q161" s="80">
        <v>-17.648</v>
      </c>
      <c r="R161" s="77">
        <v>779.03300000000002</v>
      </c>
      <c r="S161" s="80">
        <v>-10.085000000000001</v>
      </c>
      <c r="T161" s="79">
        <v>55.939</v>
      </c>
      <c r="U161" s="81">
        <v>-5.1369999999999996</v>
      </c>
      <c r="V161" s="78">
        <v>3.5529999999999999</v>
      </c>
      <c r="W161" s="80">
        <v>-0.51800000000000002</v>
      </c>
      <c r="X161" s="78">
        <v>0.14699999999999999</v>
      </c>
      <c r="Y161" s="78">
        <v>0.105</v>
      </c>
    </row>
    <row r="162" spans="1:25" x14ac:dyDescent="0.35">
      <c r="A162" s="76" t="str">
        <f t="shared" si="2"/>
        <v>VirginiaCider - Berry/Berry Fruit Blends ex. REGIONAL/LOCAL BRANDS</v>
      </c>
      <c r="B162" s="85" t="s">
        <v>42</v>
      </c>
      <c r="C162" s="85"/>
      <c r="D162" s="85"/>
      <c r="E162" s="85" t="s">
        <v>138</v>
      </c>
      <c r="F162" s="77">
        <v>30647.73</v>
      </c>
      <c r="G162" s="78">
        <v>93.144999999999996</v>
      </c>
      <c r="H162" s="77">
        <v>645.803</v>
      </c>
      <c r="I162" s="78">
        <v>85.179000000000002</v>
      </c>
      <c r="J162" s="79">
        <v>47.457000000000001</v>
      </c>
      <c r="K162" s="79">
        <v>1.958</v>
      </c>
      <c r="L162" s="78">
        <v>4.3159999999999998</v>
      </c>
      <c r="M162" s="78">
        <v>1.4610000000000001</v>
      </c>
      <c r="N162" s="78">
        <v>0.41199999999999998</v>
      </c>
      <c r="O162" s="78">
        <v>0.35299999999999998</v>
      </c>
      <c r="P162" s="77">
        <v>126343.963</v>
      </c>
      <c r="Q162" s="78">
        <v>73.900000000000006</v>
      </c>
      <c r="R162" s="77">
        <v>2654.4110000000001</v>
      </c>
      <c r="S162" s="78">
        <v>69.287000000000006</v>
      </c>
      <c r="T162" s="79">
        <v>47.597999999999999</v>
      </c>
      <c r="U162" s="79">
        <v>1.2629999999999999</v>
      </c>
      <c r="V162" s="78">
        <v>4.125</v>
      </c>
      <c r="W162" s="78">
        <v>0.54500000000000004</v>
      </c>
      <c r="X162" s="78">
        <v>0.42599999999999999</v>
      </c>
      <c r="Y162" s="78">
        <v>0.35799999999999998</v>
      </c>
    </row>
    <row r="163" spans="1:25" x14ac:dyDescent="0.35">
      <c r="A163" s="76" t="str">
        <f t="shared" si="2"/>
        <v>VirginiaCider Sours ex. REGIONAL/LOCAL BRANDS</v>
      </c>
      <c r="B163" s="85" t="s">
        <v>42</v>
      </c>
      <c r="C163" s="85"/>
      <c r="D163" s="85"/>
      <c r="E163" s="85" t="s">
        <v>139</v>
      </c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77">
        <v>2230.38</v>
      </c>
      <c r="Q163" s="78"/>
      <c r="R163" s="77">
        <v>35.996000000000002</v>
      </c>
      <c r="S163" s="78"/>
      <c r="T163" s="79">
        <v>61.962000000000003</v>
      </c>
      <c r="U163" s="79">
        <v>61.962000000000003</v>
      </c>
      <c r="V163" s="78">
        <v>0.27300000000000002</v>
      </c>
      <c r="W163" s="78">
        <v>0.27300000000000002</v>
      </c>
      <c r="X163" s="78">
        <v>8.0000000000000002E-3</v>
      </c>
      <c r="Y163" s="78">
        <v>5.0000000000000001E-3</v>
      </c>
    </row>
    <row r="164" spans="1:25" x14ac:dyDescent="0.35">
      <c r="A164" s="76" t="str">
        <f t="shared" si="2"/>
        <v>VirginiaCider All Other Flavor ex. REGIONAL/LOCAL BRANDS</v>
      </c>
      <c r="B164" s="85" t="s">
        <v>42</v>
      </c>
      <c r="C164" s="85"/>
      <c r="D164" s="85"/>
      <c r="E164" s="85" t="s">
        <v>40</v>
      </c>
      <c r="F164" s="77">
        <v>1804401.162</v>
      </c>
      <c r="G164" s="80">
        <v>-19.366</v>
      </c>
      <c r="H164" s="77">
        <v>45404.319000000003</v>
      </c>
      <c r="I164" s="80">
        <v>-19.416</v>
      </c>
      <c r="J164" s="79">
        <v>39.741</v>
      </c>
      <c r="K164" s="79">
        <v>2.5000000000000001E-2</v>
      </c>
      <c r="L164" s="78">
        <v>69.391999999999996</v>
      </c>
      <c r="M164" s="78">
        <v>0.61399999999999999</v>
      </c>
      <c r="N164" s="78">
        <v>24.274000000000001</v>
      </c>
      <c r="O164" s="78">
        <v>24.8</v>
      </c>
      <c r="P164" s="77">
        <v>6936892.4210000001</v>
      </c>
      <c r="Q164" s="78">
        <v>13.621</v>
      </c>
      <c r="R164" s="77">
        <v>174562.33300000001</v>
      </c>
      <c r="S164" s="78">
        <v>12.231999999999999</v>
      </c>
      <c r="T164" s="79">
        <v>39.738999999999997</v>
      </c>
      <c r="U164" s="79">
        <v>0.48599999999999999</v>
      </c>
      <c r="V164" s="78">
        <v>69.811999999999998</v>
      </c>
      <c r="W164" s="78">
        <v>1.958</v>
      </c>
      <c r="X164" s="78">
        <v>23.387</v>
      </c>
      <c r="Y164" s="78">
        <v>23.536000000000001</v>
      </c>
    </row>
    <row r="165" spans="1:25" x14ac:dyDescent="0.35">
      <c r="A165" s="76" t="str">
        <f t="shared" si="2"/>
        <v>N CarolinaCIDER</v>
      </c>
      <c r="B165" s="85" t="s">
        <v>43</v>
      </c>
      <c r="C165" s="85"/>
      <c r="D165" s="85"/>
      <c r="E165" s="85" t="s">
        <v>12</v>
      </c>
      <c r="F165" s="77">
        <v>4757576.1289999997</v>
      </c>
      <c r="G165" s="80">
        <v>-11.396000000000001</v>
      </c>
      <c r="H165" s="77">
        <v>119344.302</v>
      </c>
      <c r="I165" s="80">
        <v>-15.805999999999999</v>
      </c>
      <c r="J165" s="79">
        <v>39.863999999999997</v>
      </c>
      <c r="K165" s="79">
        <v>1.984</v>
      </c>
      <c r="L165" s="78">
        <v>78.305999999999997</v>
      </c>
      <c r="M165" s="78">
        <v>1.5680000000000001</v>
      </c>
      <c r="N165" s="78">
        <v>100</v>
      </c>
      <c r="O165" s="78">
        <v>100</v>
      </c>
      <c r="P165" s="77">
        <v>19119022.002999999</v>
      </c>
      <c r="Q165" s="78">
        <v>5.2789999999999999</v>
      </c>
      <c r="R165" s="77">
        <v>492024.73300000001</v>
      </c>
      <c r="S165" s="78">
        <v>2.173</v>
      </c>
      <c r="T165" s="79">
        <v>38.857999999999997</v>
      </c>
      <c r="U165" s="79">
        <v>1.1459999999999999</v>
      </c>
      <c r="V165" s="78">
        <v>76.766000000000005</v>
      </c>
      <c r="W165" s="80">
        <v>-1.083</v>
      </c>
      <c r="X165" s="78">
        <v>100</v>
      </c>
      <c r="Y165" s="78">
        <v>100</v>
      </c>
    </row>
    <row r="166" spans="1:25" x14ac:dyDescent="0.35">
      <c r="A166" s="76" t="str">
        <f t="shared" si="2"/>
        <v>N CarolinaNATIONAL BRANDS</v>
      </c>
      <c r="B166" s="85" t="s">
        <v>43</v>
      </c>
      <c r="C166" s="85"/>
      <c r="D166" s="85"/>
      <c r="E166" s="85" t="s">
        <v>13</v>
      </c>
      <c r="F166" s="77">
        <v>1913445.0789999999</v>
      </c>
      <c r="G166" s="80">
        <v>-18.088999999999999</v>
      </c>
      <c r="H166" s="77">
        <v>48843.207000000002</v>
      </c>
      <c r="I166" s="80">
        <v>-21.831</v>
      </c>
      <c r="J166" s="79">
        <v>39.174999999999997</v>
      </c>
      <c r="K166" s="79">
        <v>1.7889999999999999</v>
      </c>
      <c r="L166" s="78">
        <v>74.75</v>
      </c>
      <c r="M166" s="78">
        <v>1.363</v>
      </c>
      <c r="N166" s="78">
        <v>40.219000000000001</v>
      </c>
      <c r="O166" s="78">
        <v>40.926000000000002</v>
      </c>
      <c r="P166" s="77">
        <v>7855893.9759999998</v>
      </c>
      <c r="Q166" s="80">
        <v>-8.5489999999999995</v>
      </c>
      <c r="R166" s="77">
        <v>205795.20800000001</v>
      </c>
      <c r="S166" s="80">
        <v>-11.125</v>
      </c>
      <c r="T166" s="79">
        <v>38.173000000000002</v>
      </c>
      <c r="U166" s="79">
        <v>1.075</v>
      </c>
      <c r="V166" s="78">
        <v>73.069999999999993</v>
      </c>
      <c r="W166" s="80">
        <v>-1.4910000000000001</v>
      </c>
      <c r="X166" s="78">
        <v>41.088999999999999</v>
      </c>
      <c r="Y166" s="78">
        <v>41.826000000000001</v>
      </c>
    </row>
    <row r="167" spans="1:25" x14ac:dyDescent="0.35">
      <c r="A167" s="76" t="str">
        <f t="shared" si="2"/>
        <v>N CarolinaCider ex. REGIONAL/LOCAL BRANDS</v>
      </c>
      <c r="B167" s="85" t="s">
        <v>43</v>
      </c>
      <c r="C167" s="85"/>
      <c r="D167" s="85"/>
      <c r="E167" s="85" t="s">
        <v>14</v>
      </c>
      <c r="F167" s="77">
        <v>2844131.05</v>
      </c>
      <c r="G167" s="80">
        <v>-6.242</v>
      </c>
      <c r="H167" s="77">
        <v>70501.095000000001</v>
      </c>
      <c r="I167" s="80">
        <v>-11.055999999999999</v>
      </c>
      <c r="J167" s="79">
        <v>40.341999999999999</v>
      </c>
      <c r="K167" s="79">
        <v>2.0720000000000001</v>
      </c>
      <c r="L167" s="78">
        <v>52.158999999999999</v>
      </c>
      <c r="M167" s="80">
        <v>-0.40400000000000003</v>
      </c>
      <c r="N167" s="78">
        <v>59.780999999999999</v>
      </c>
      <c r="O167" s="78">
        <v>59.073999999999998</v>
      </c>
      <c r="P167" s="77">
        <v>11263128.026000001</v>
      </c>
      <c r="Q167" s="78">
        <v>17.690000000000001</v>
      </c>
      <c r="R167" s="77">
        <v>286229.52500000002</v>
      </c>
      <c r="S167" s="78">
        <v>14.489000000000001</v>
      </c>
      <c r="T167" s="79">
        <v>39.35</v>
      </c>
      <c r="U167" s="79">
        <v>1.07</v>
      </c>
      <c r="V167" s="78">
        <v>51.715000000000003</v>
      </c>
      <c r="W167" s="78">
        <v>0.53600000000000003</v>
      </c>
      <c r="X167" s="78">
        <v>58.911000000000001</v>
      </c>
      <c r="Y167" s="78">
        <v>58.173999999999999</v>
      </c>
    </row>
    <row r="168" spans="1:25" x14ac:dyDescent="0.35">
      <c r="A168" s="76" t="str">
        <f t="shared" si="2"/>
        <v>N CarolinaCider ABV &lt;5%</v>
      </c>
      <c r="B168" s="85" t="s">
        <v>43</v>
      </c>
      <c r="C168" s="85"/>
      <c r="D168" s="85"/>
      <c r="E168" s="85" t="s">
        <v>15</v>
      </c>
      <c r="F168" s="77">
        <v>1454160.209</v>
      </c>
      <c r="G168" s="80">
        <v>-18.667999999999999</v>
      </c>
      <c r="H168" s="77">
        <v>37369.822999999997</v>
      </c>
      <c r="I168" s="80">
        <v>-23.097000000000001</v>
      </c>
      <c r="J168" s="79">
        <v>38.912999999999997</v>
      </c>
      <c r="K168" s="79">
        <v>2.1190000000000002</v>
      </c>
      <c r="L168" s="78">
        <v>49.155000000000001</v>
      </c>
      <c r="M168" s="80">
        <v>-2.2930000000000001</v>
      </c>
      <c r="N168" s="78">
        <v>30.565000000000001</v>
      </c>
      <c r="O168" s="78">
        <v>31.312999999999999</v>
      </c>
      <c r="P168" s="77">
        <v>5902560.2690000003</v>
      </c>
      <c r="Q168" s="78">
        <v>3.6920000000000002</v>
      </c>
      <c r="R168" s="77">
        <v>157157.17199999999</v>
      </c>
      <c r="S168" s="78">
        <v>0.495</v>
      </c>
      <c r="T168" s="79">
        <v>37.558</v>
      </c>
      <c r="U168" s="79">
        <v>1.1579999999999999</v>
      </c>
      <c r="V168" s="78">
        <v>49.393000000000001</v>
      </c>
      <c r="W168" s="80">
        <v>-0.28299999999999997</v>
      </c>
      <c r="X168" s="78">
        <v>30.873000000000001</v>
      </c>
      <c r="Y168" s="78">
        <v>31.940999999999999</v>
      </c>
    </row>
    <row r="169" spans="1:25" x14ac:dyDescent="0.35">
      <c r="A169" s="76" t="str">
        <f t="shared" si="2"/>
        <v>N CarolinaCider ABV 5-6.9%</v>
      </c>
      <c r="B169" s="85" t="s">
        <v>43</v>
      </c>
      <c r="C169" s="85"/>
      <c r="D169" s="85"/>
      <c r="E169" s="85" t="s">
        <v>16</v>
      </c>
      <c r="F169" s="77">
        <v>3010335.1979999999</v>
      </c>
      <c r="G169" s="80">
        <v>-9.7509999999999994</v>
      </c>
      <c r="H169" s="77">
        <v>74244.532000000007</v>
      </c>
      <c r="I169" s="80">
        <v>-14.122999999999999</v>
      </c>
      <c r="J169" s="79">
        <v>40.545999999999999</v>
      </c>
      <c r="K169" s="79">
        <v>1.964</v>
      </c>
      <c r="L169" s="78">
        <v>76.253</v>
      </c>
      <c r="M169" s="78">
        <v>3.14</v>
      </c>
      <c r="N169" s="78">
        <v>63.274999999999999</v>
      </c>
      <c r="O169" s="78">
        <v>62.21</v>
      </c>
      <c r="P169" s="77">
        <v>12167580.569</v>
      </c>
      <c r="Q169" s="78">
        <v>7.5369999999999999</v>
      </c>
      <c r="R169" s="77">
        <v>306821.571</v>
      </c>
      <c r="S169" s="78">
        <v>4.5410000000000004</v>
      </c>
      <c r="T169" s="79">
        <v>39.656999999999996</v>
      </c>
      <c r="U169" s="79">
        <v>1.105</v>
      </c>
      <c r="V169" s="78">
        <v>73.897000000000006</v>
      </c>
      <c r="W169" s="80">
        <v>-0.222</v>
      </c>
      <c r="X169" s="78">
        <v>63.640999999999998</v>
      </c>
      <c r="Y169" s="78">
        <v>62.359000000000002</v>
      </c>
    </row>
    <row r="170" spans="1:25" x14ac:dyDescent="0.35">
      <c r="A170" s="76" t="str">
        <f t="shared" si="2"/>
        <v>N CarolinaCider ABV 7-8.5%</v>
      </c>
      <c r="B170" s="85" t="s">
        <v>43</v>
      </c>
      <c r="C170" s="85"/>
      <c r="D170" s="85"/>
      <c r="E170" s="85" t="s">
        <v>17</v>
      </c>
      <c r="F170" s="77">
        <v>2918.27</v>
      </c>
      <c r="G170" s="80">
        <v>-11.513999999999999</v>
      </c>
      <c r="H170" s="77">
        <v>20.327999999999999</v>
      </c>
      <c r="I170" s="80">
        <v>-13.805999999999999</v>
      </c>
      <c r="J170" s="79">
        <v>143.559</v>
      </c>
      <c r="K170" s="79">
        <v>3.7189999999999999</v>
      </c>
      <c r="L170" s="78">
        <v>0.70099999999999996</v>
      </c>
      <c r="M170" s="80">
        <v>-0.19900000000000001</v>
      </c>
      <c r="N170" s="78">
        <v>6.0999999999999999E-2</v>
      </c>
      <c r="O170" s="78">
        <v>1.7000000000000001E-2</v>
      </c>
      <c r="P170" s="77">
        <v>18722.84</v>
      </c>
      <c r="Q170" s="78">
        <v>38.261000000000003</v>
      </c>
      <c r="R170" s="77">
        <v>131.648</v>
      </c>
      <c r="S170" s="78">
        <v>38.840000000000003</v>
      </c>
      <c r="T170" s="79">
        <v>142.21899999999999</v>
      </c>
      <c r="U170" s="81">
        <v>-0.59599999999999997</v>
      </c>
      <c r="V170" s="78">
        <v>0.86699999999999999</v>
      </c>
      <c r="W170" s="78">
        <v>0.20399999999999999</v>
      </c>
      <c r="X170" s="78">
        <v>9.8000000000000004E-2</v>
      </c>
      <c r="Y170" s="78">
        <v>2.7E-2</v>
      </c>
    </row>
    <row r="171" spans="1:25" x14ac:dyDescent="0.35">
      <c r="A171" s="76" t="str">
        <f t="shared" si="2"/>
        <v>N CarolinaCider ABV &gt;8.5%</v>
      </c>
      <c r="B171" s="85" t="s">
        <v>43</v>
      </c>
      <c r="C171" s="85"/>
      <c r="D171" s="85"/>
      <c r="E171" s="85" t="s">
        <v>18</v>
      </c>
      <c r="F171" s="77">
        <v>2053.85</v>
      </c>
      <c r="G171" s="80">
        <v>-44.615000000000002</v>
      </c>
      <c r="H171" s="77">
        <v>13.178000000000001</v>
      </c>
      <c r="I171" s="80">
        <v>-44.290999999999997</v>
      </c>
      <c r="J171" s="79">
        <v>155.85400000000001</v>
      </c>
      <c r="K171" s="81">
        <v>-0.91100000000000003</v>
      </c>
      <c r="L171" s="78">
        <v>0.58599999999999997</v>
      </c>
      <c r="M171" s="80">
        <v>-0.315</v>
      </c>
      <c r="N171" s="78">
        <v>4.2999999999999997E-2</v>
      </c>
      <c r="O171" s="78">
        <v>1.0999999999999999E-2</v>
      </c>
      <c r="P171" s="77">
        <v>9143.34</v>
      </c>
      <c r="Q171" s="80">
        <v>-46.71</v>
      </c>
      <c r="R171" s="77">
        <v>58.695999999999998</v>
      </c>
      <c r="S171" s="80">
        <v>-46.695</v>
      </c>
      <c r="T171" s="79">
        <v>155.774</v>
      </c>
      <c r="U171" s="81">
        <v>-4.4999999999999998E-2</v>
      </c>
      <c r="V171" s="78">
        <v>0.60399999999999998</v>
      </c>
      <c r="W171" s="80">
        <v>-0.17899999999999999</v>
      </c>
      <c r="X171" s="78">
        <v>4.8000000000000001E-2</v>
      </c>
      <c r="Y171" s="78">
        <v>1.2E-2</v>
      </c>
    </row>
    <row r="172" spans="1:25" x14ac:dyDescent="0.35">
      <c r="A172" s="76" t="str">
        <f t="shared" si="2"/>
        <v>N CarolinaCIDERBOTTLE</v>
      </c>
      <c r="B172" s="85" t="s">
        <v>43</v>
      </c>
      <c r="C172" s="85"/>
      <c r="D172" s="85" t="s">
        <v>12</v>
      </c>
      <c r="E172" s="85" t="s">
        <v>19</v>
      </c>
      <c r="F172" s="77">
        <v>3147181.844</v>
      </c>
      <c r="G172" s="80">
        <v>-20.196999999999999</v>
      </c>
      <c r="H172" s="77">
        <v>79080.983999999997</v>
      </c>
      <c r="I172" s="80">
        <v>-23.59</v>
      </c>
      <c r="J172" s="79">
        <v>39.796999999999997</v>
      </c>
      <c r="K172" s="79">
        <v>1.6919999999999999</v>
      </c>
      <c r="L172" s="78">
        <v>75.801000000000002</v>
      </c>
      <c r="M172" s="78">
        <v>1.07</v>
      </c>
      <c r="N172" s="78">
        <v>66.150999999999996</v>
      </c>
      <c r="O172" s="78">
        <v>66.263000000000005</v>
      </c>
      <c r="P172" s="77">
        <v>13472242.893999999</v>
      </c>
      <c r="Q172" s="78">
        <v>2.778</v>
      </c>
      <c r="R172" s="77">
        <v>346451.91899999999</v>
      </c>
      <c r="S172" s="78">
        <v>0.24399999999999999</v>
      </c>
      <c r="T172" s="79">
        <v>38.886000000000003</v>
      </c>
      <c r="U172" s="79">
        <v>0.95899999999999996</v>
      </c>
      <c r="V172" s="78">
        <v>74.733999999999995</v>
      </c>
      <c r="W172" s="80">
        <v>-0.91400000000000003</v>
      </c>
      <c r="X172" s="78">
        <v>70.465000000000003</v>
      </c>
      <c r="Y172" s="78">
        <v>70.414000000000001</v>
      </c>
    </row>
    <row r="173" spans="1:25" x14ac:dyDescent="0.35">
      <c r="A173" s="76" t="str">
        <f t="shared" si="2"/>
        <v>N CarolinaCIDERCAN</v>
      </c>
      <c r="B173" s="85" t="s">
        <v>43</v>
      </c>
      <c r="C173" s="85"/>
      <c r="D173" s="85" t="s">
        <v>12</v>
      </c>
      <c r="E173" s="85" t="s">
        <v>20</v>
      </c>
      <c r="F173" s="77">
        <v>1610394.284</v>
      </c>
      <c r="G173" s="78">
        <v>12.948</v>
      </c>
      <c r="H173" s="77">
        <v>40263.319000000003</v>
      </c>
      <c r="I173" s="78">
        <v>5.2539999999999996</v>
      </c>
      <c r="J173" s="79">
        <v>39.997</v>
      </c>
      <c r="K173" s="79">
        <v>2.7250000000000001</v>
      </c>
      <c r="L173" s="78">
        <v>40.945999999999998</v>
      </c>
      <c r="M173" s="78">
        <v>2.028</v>
      </c>
      <c r="N173" s="78">
        <v>33.848999999999997</v>
      </c>
      <c r="O173" s="78">
        <v>33.737000000000002</v>
      </c>
      <c r="P173" s="77">
        <v>5646779.108</v>
      </c>
      <c r="Q173" s="78">
        <v>11.766</v>
      </c>
      <c r="R173" s="77">
        <v>145572.815</v>
      </c>
      <c r="S173" s="78">
        <v>7.077</v>
      </c>
      <c r="T173" s="79">
        <v>38.79</v>
      </c>
      <c r="U173" s="79">
        <v>1.627</v>
      </c>
      <c r="V173" s="78">
        <v>32.131999999999998</v>
      </c>
      <c r="W173" s="80">
        <v>-16.058</v>
      </c>
      <c r="X173" s="78">
        <v>29.535</v>
      </c>
      <c r="Y173" s="78">
        <v>29.587</v>
      </c>
    </row>
    <row r="174" spans="1:25" x14ac:dyDescent="0.35">
      <c r="A174" s="76" t="str">
        <f t="shared" si="2"/>
        <v>N CarolinaCIDERCAN6PK</v>
      </c>
      <c r="B174" s="85" t="s">
        <v>43</v>
      </c>
      <c r="C174" s="85" t="s">
        <v>12</v>
      </c>
      <c r="D174" s="85" t="s">
        <v>20</v>
      </c>
      <c r="E174" s="85" t="s">
        <v>22</v>
      </c>
      <c r="F174" s="77">
        <v>779508.32400000002</v>
      </c>
      <c r="G174" s="78">
        <v>38.375</v>
      </c>
      <c r="H174" s="77">
        <v>18745.345000000001</v>
      </c>
      <c r="I174" s="78">
        <v>28.408999999999999</v>
      </c>
      <c r="J174" s="79">
        <v>41.584000000000003</v>
      </c>
      <c r="K174" s="79">
        <v>2.9950000000000001</v>
      </c>
      <c r="L174" s="78">
        <v>35.518999999999998</v>
      </c>
      <c r="M174" s="78">
        <v>15.683</v>
      </c>
      <c r="N174" s="78">
        <v>16.385000000000002</v>
      </c>
      <c r="O174" s="78">
        <v>15.707000000000001</v>
      </c>
      <c r="P174" s="77">
        <v>2406896.2829999998</v>
      </c>
      <c r="Q174" s="78">
        <v>41.509</v>
      </c>
      <c r="R174" s="77">
        <v>60182.974000000002</v>
      </c>
      <c r="S174" s="78">
        <v>39.720999999999997</v>
      </c>
      <c r="T174" s="79">
        <v>39.993000000000002</v>
      </c>
      <c r="U174" s="79">
        <v>0.505</v>
      </c>
      <c r="V174" s="78">
        <v>23.483000000000001</v>
      </c>
      <c r="W174" s="78">
        <v>0.78100000000000003</v>
      </c>
      <c r="X174" s="78">
        <v>12.589</v>
      </c>
      <c r="Y174" s="78">
        <v>12.231999999999999</v>
      </c>
    </row>
    <row r="175" spans="1:25" x14ac:dyDescent="0.35">
      <c r="A175" s="76" t="str">
        <f t="shared" si="2"/>
        <v>N CarolinaCIDERCAN12PK</v>
      </c>
      <c r="B175" s="85" t="s">
        <v>43</v>
      </c>
      <c r="C175" s="85" t="s">
        <v>12</v>
      </c>
      <c r="D175" s="85" t="s">
        <v>20</v>
      </c>
      <c r="E175" s="85" t="s">
        <v>23</v>
      </c>
      <c r="F175" s="77">
        <v>305683.38500000001</v>
      </c>
      <c r="G175" s="78">
        <v>44.628999999999998</v>
      </c>
      <c r="H175" s="77">
        <v>8684.3140000000003</v>
      </c>
      <c r="I175" s="78">
        <v>42.753999999999998</v>
      </c>
      <c r="J175" s="79">
        <v>35.198999999999998</v>
      </c>
      <c r="K175" s="79">
        <v>0.45600000000000002</v>
      </c>
      <c r="L175" s="78">
        <v>16.45</v>
      </c>
      <c r="M175" s="80">
        <v>-9.7720000000000002</v>
      </c>
      <c r="N175" s="78">
        <v>6.4249999999999998</v>
      </c>
      <c r="O175" s="78">
        <v>7.2770000000000001</v>
      </c>
      <c r="P175" s="77">
        <v>898683.90700000001</v>
      </c>
      <c r="Q175" s="80">
        <v>-0.56399999999999995</v>
      </c>
      <c r="R175" s="77">
        <v>25786.550999999999</v>
      </c>
      <c r="S175" s="80">
        <v>-0.35399999999999998</v>
      </c>
      <c r="T175" s="79">
        <v>34.850999999999999</v>
      </c>
      <c r="U175" s="81">
        <v>-7.3999999999999996E-2</v>
      </c>
      <c r="V175" s="78">
        <v>15.593999999999999</v>
      </c>
      <c r="W175" s="80">
        <v>-19.905999999999999</v>
      </c>
      <c r="X175" s="78">
        <v>4.7009999999999996</v>
      </c>
      <c r="Y175" s="78">
        <v>5.2409999999999997</v>
      </c>
    </row>
    <row r="176" spans="1:25" x14ac:dyDescent="0.35">
      <c r="A176" s="76" t="str">
        <f t="shared" si="2"/>
        <v>N CarolinaCIDERCAN4PK</v>
      </c>
      <c r="B176" s="85" t="s">
        <v>43</v>
      </c>
      <c r="C176" s="85" t="s">
        <v>12</v>
      </c>
      <c r="D176" s="85" t="s">
        <v>20</v>
      </c>
      <c r="E176" s="85" t="s">
        <v>24</v>
      </c>
      <c r="F176" s="77">
        <v>380919.67200000002</v>
      </c>
      <c r="G176" s="80">
        <v>-11.349</v>
      </c>
      <c r="H176" s="77">
        <v>9124.1620000000003</v>
      </c>
      <c r="I176" s="80">
        <v>-21.100999999999999</v>
      </c>
      <c r="J176" s="79">
        <v>41.747999999999998</v>
      </c>
      <c r="K176" s="79">
        <v>4.5919999999999996</v>
      </c>
      <c r="L176" s="78">
        <v>7.2110000000000003</v>
      </c>
      <c r="M176" s="80">
        <v>-1.907</v>
      </c>
      <c r="N176" s="78">
        <v>8.0069999999999997</v>
      </c>
      <c r="O176" s="78">
        <v>7.6449999999999996</v>
      </c>
      <c r="P176" s="77">
        <v>1650619.02</v>
      </c>
      <c r="Q176" s="78">
        <v>4.7640000000000002</v>
      </c>
      <c r="R176" s="77">
        <v>41410.125999999997</v>
      </c>
      <c r="S176" s="80">
        <v>-2.7810000000000001</v>
      </c>
      <c r="T176" s="79">
        <v>39.86</v>
      </c>
      <c r="U176" s="79">
        <v>2.87</v>
      </c>
      <c r="V176" s="78">
        <v>7.556</v>
      </c>
      <c r="W176" s="80">
        <v>-3.2949999999999999</v>
      </c>
      <c r="X176" s="78">
        <v>8.6329999999999991</v>
      </c>
      <c r="Y176" s="78">
        <v>8.4160000000000004</v>
      </c>
    </row>
    <row r="177" spans="1:25" x14ac:dyDescent="0.35">
      <c r="A177" s="76" t="str">
        <f t="shared" si="2"/>
        <v>N CarolinaCIDERCAN1PK</v>
      </c>
      <c r="B177" s="85" t="s">
        <v>43</v>
      </c>
      <c r="C177" s="85" t="s">
        <v>12</v>
      </c>
      <c r="D177" s="85" t="s">
        <v>20</v>
      </c>
      <c r="E177" s="85" t="s">
        <v>25</v>
      </c>
      <c r="F177" s="77">
        <v>144282.90400000001</v>
      </c>
      <c r="G177" s="80">
        <v>-34.835000000000001</v>
      </c>
      <c r="H177" s="77">
        <v>3709.4989999999998</v>
      </c>
      <c r="I177" s="80">
        <v>-38.252000000000002</v>
      </c>
      <c r="J177" s="79">
        <v>38.896000000000001</v>
      </c>
      <c r="K177" s="79">
        <v>2.04</v>
      </c>
      <c r="L177" s="78">
        <v>6.0709999999999997</v>
      </c>
      <c r="M177" s="80">
        <v>-3.2160000000000002</v>
      </c>
      <c r="N177" s="78">
        <v>3.0329999999999999</v>
      </c>
      <c r="O177" s="78">
        <v>3.1080000000000001</v>
      </c>
      <c r="P177" s="77">
        <v>690579.89800000004</v>
      </c>
      <c r="Q177" s="80">
        <v>-20.815999999999999</v>
      </c>
      <c r="R177" s="77">
        <v>18193.163</v>
      </c>
      <c r="S177" s="80">
        <v>-25.454999999999998</v>
      </c>
      <c r="T177" s="79">
        <v>37.957999999999998</v>
      </c>
      <c r="U177" s="79">
        <v>2.2240000000000002</v>
      </c>
      <c r="V177" s="78">
        <v>6.5949999999999998</v>
      </c>
      <c r="W177" s="80">
        <v>-4.3520000000000003</v>
      </c>
      <c r="X177" s="78">
        <v>3.6120000000000001</v>
      </c>
      <c r="Y177" s="78">
        <v>3.698</v>
      </c>
    </row>
    <row r="178" spans="1:25" x14ac:dyDescent="0.35">
      <c r="A178" s="76" t="str">
        <f t="shared" si="2"/>
        <v>N CarolinaCIDERBOTTLE6PK</v>
      </c>
      <c r="B178" s="85" t="s">
        <v>43</v>
      </c>
      <c r="C178" s="85" t="s">
        <v>12</v>
      </c>
      <c r="D178" s="85" t="s">
        <v>19</v>
      </c>
      <c r="E178" s="85" t="s">
        <v>22</v>
      </c>
      <c r="F178" s="77">
        <v>2043424.868</v>
      </c>
      <c r="G178" s="80">
        <v>-25.620999999999999</v>
      </c>
      <c r="H178" s="77">
        <v>49072.680999999997</v>
      </c>
      <c r="I178" s="80">
        <v>-29.468</v>
      </c>
      <c r="J178" s="79">
        <v>41.640999999999998</v>
      </c>
      <c r="K178" s="79">
        <v>2.1539999999999999</v>
      </c>
      <c r="L178" s="78">
        <v>69.989000000000004</v>
      </c>
      <c r="M178" s="80">
        <v>-0.58699999999999997</v>
      </c>
      <c r="N178" s="78">
        <v>42.951000000000001</v>
      </c>
      <c r="O178" s="78">
        <v>41.119</v>
      </c>
      <c r="P178" s="77">
        <v>9051987.9330000002</v>
      </c>
      <c r="Q178" s="80">
        <v>-1.071</v>
      </c>
      <c r="R178" s="77">
        <v>224236.49100000001</v>
      </c>
      <c r="S178" s="80">
        <v>-3.214</v>
      </c>
      <c r="T178" s="79">
        <v>40.368000000000002</v>
      </c>
      <c r="U178" s="79">
        <v>0.874</v>
      </c>
      <c r="V178" s="78">
        <v>69.45</v>
      </c>
      <c r="W178" s="80">
        <v>-1.6679999999999999</v>
      </c>
      <c r="X178" s="78">
        <v>47.345999999999997</v>
      </c>
      <c r="Y178" s="78">
        <v>45.573999999999998</v>
      </c>
    </row>
    <row r="179" spans="1:25" x14ac:dyDescent="0.35">
      <c r="A179" s="76" t="str">
        <f t="shared" si="2"/>
        <v>N CarolinaCIDERBOTTLE12PK</v>
      </c>
      <c r="B179" s="85" t="s">
        <v>43</v>
      </c>
      <c r="C179" s="85" t="s">
        <v>12</v>
      </c>
      <c r="D179" s="85" t="s">
        <v>19</v>
      </c>
      <c r="E179" s="85" t="s">
        <v>23</v>
      </c>
      <c r="F179" s="77">
        <v>702370.68900000001</v>
      </c>
      <c r="G179" s="80">
        <v>-12.271000000000001</v>
      </c>
      <c r="H179" s="77">
        <v>19696.284</v>
      </c>
      <c r="I179" s="80">
        <v>-14.821</v>
      </c>
      <c r="J179" s="79">
        <v>35.659999999999997</v>
      </c>
      <c r="K179" s="79">
        <v>1.0369999999999999</v>
      </c>
      <c r="L179" s="78">
        <v>55.689</v>
      </c>
      <c r="M179" s="78">
        <v>4.2370000000000001</v>
      </c>
      <c r="N179" s="78">
        <v>14.763</v>
      </c>
      <c r="O179" s="78">
        <v>16.504000000000001</v>
      </c>
      <c r="P179" s="77">
        <v>2843143.8029999998</v>
      </c>
      <c r="Q179" s="78">
        <v>5.0510000000000002</v>
      </c>
      <c r="R179" s="77">
        <v>81165.558000000005</v>
      </c>
      <c r="S179" s="78">
        <v>2.8940000000000001</v>
      </c>
      <c r="T179" s="79">
        <v>35.029000000000003</v>
      </c>
      <c r="U179" s="79">
        <v>0.72</v>
      </c>
      <c r="V179" s="78">
        <v>53.494999999999997</v>
      </c>
      <c r="W179" s="78">
        <v>2.4529999999999998</v>
      </c>
      <c r="X179" s="78">
        <v>14.871</v>
      </c>
      <c r="Y179" s="78">
        <v>16.495999999999999</v>
      </c>
    </row>
    <row r="180" spans="1:25" x14ac:dyDescent="0.35">
      <c r="A180" s="76" t="str">
        <f t="shared" si="2"/>
        <v>N CarolinaCIDERBOTTLE4PK</v>
      </c>
      <c r="B180" s="85" t="s">
        <v>43</v>
      </c>
      <c r="C180" s="85" t="s">
        <v>12</v>
      </c>
      <c r="D180" s="85" t="s">
        <v>19</v>
      </c>
      <c r="E180" s="85" t="s">
        <v>24</v>
      </c>
      <c r="F180" s="77">
        <v>30687.698</v>
      </c>
      <c r="G180" s="78">
        <v>20.478000000000002</v>
      </c>
      <c r="H180" s="77">
        <v>472.75900000000001</v>
      </c>
      <c r="I180" s="78">
        <v>16.361000000000001</v>
      </c>
      <c r="J180" s="79">
        <v>64.912000000000006</v>
      </c>
      <c r="K180" s="79">
        <v>2.218</v>
      </c>
      <c r="L180" s="78">
        <v>2.6709999999999998</v>
      </c>
      <c r="M180" s="78">
        <v>0.307</v>
      </c>
      <c r="N180" s="78">
        <v>0.64500000000000002</v>
      </c>
      <c r="O180" s="78">
        <v>0.39600000000000002</v>
      </c>
      <c r="P180" s="77">
        <v>145851.432</v>
      </c>
      <c r="Q180" s="78">
        <v>59.244999999999997</v>
      </c>
      <c r="R180" s="77">
        <v>2239.4209999999998</v>
      </c>
      <c r="S180" s="78">
        <v>56.896000000000001</v>
      </c>
      <c r="T180" s="79">
        <v>65.129000000000005</v>
      </c>
      <c r="U180" s="79">
        <v>0.96099999999999997</v>
      </c>
      <c r="V180" s="78">
        <v>2.5099999999999998</v>
      </c>
      <c r="W180" s="80">
        <v>-0.10299999999999999</v>
      </c>
      <c r="X180" s="78">
        <v>0.76300000000000001</v>
      </c>
      <c r="Y180" s="78">
        <v>0.45500000000000002</v>
      </c>
    </row>
    <row r="181" spans="1:25" x14ac:dyDescent="0.35">
      <c r="A181" s="76" t="str">
        <f t="shared" si="2"/>
        <v>N CarolinaCIDERBOTTLE1PK</v>
      </c>
      <c r="B181" s="85" t="s">
        <v>43</v>
      </c>
      <c r="C181" s="85" t="s">
        <v>12</v>
      </c>
      <c r="D181" s="85" t="s">
        <v>19</v>
      </c>
      <c r="E181" s="85" t="s">
        <v>25</v>
      </c>
      <c r="F181" s="77">
        <v>151681.22899999999</v>
      </c>
      <c r="G181" s="78">
        <v>11.606</v>
      </c>
      <c r="H181" s="77">
        <v>2862.26</v>
      </c>
      <c r="I181" s="78">
        <v>13.026999999999999</v>
      </c>
      <c r="J181" s="79">
        <v>52.994</v>
      </c>
      <c r="K181" s="81">
        <v>-0.67400000000000004</v>
      </c>
      <c r="L181" s="78">
        <v>6.45</v>
      </c>
      <c r="M181" s="80">
        <v>-2.7E-2</v>
      </c>
      <c r="N181" s="78">
        <v>3.1880000000000002</v>
      </c>
      <c r="O181" s="78">
        <v>2.3980000000000001</v>
      </c>
      <c r="P181" s="77">
        <v>538472.02</v>
      </c>
      <c r="Q181" s="78">
        <v>35.750999999999998</v>
      </c>
      <c r="R181" s="77">
        <v>9631.4490000000005</v>
      </c>
      <c r="S181" s="78">
        <v>25.032</v>
      </c>
      <c r="T181" s="79">
        <v>55.908000000000001</v>
      </c>
      <c r="U181" s="79">
        <v>4.415</v>
      </c>
      <c r="V181" s="78">
        <v>6.617</v>
      </c>
      <c r="W181" s="80">
        <v>-3.6999999999999998E-2</v>
      </c>
      <c r="X181" s="78">
        <v>2.8159999999999998</v>
      </c>
      <c r="Y181" s="78">
        <v>1.958</v>
      </c>
    </row>
    <row r="182" spans="1:25" x14ac:dyDescent="0.35">
      <c r="A182" s="76" t="str">
        <f t="shared" si="2"/>
        <v>N CarolinaCider Other Pack Size</v>
      </c>
      <c r="B182" s="85" t="s">
        <v>43</v>
      </c>
      <c r="C182" s="85"/>
      <c r="D182" s="85"/>
      <c r="E182" s="85" t="s">
        <v>26</v>
      </c>
      <c r="F182" s="77">
        <v>219017.36</v>
      </c>
      <c r="G182" s="80">
        <v>-6.5640000000000001</v>
      </c>
      <c r="H182" s="77">
        <v>6977</v>
      </c>
      <c r="I182" s="80">
        <v>-11.215999999999999</v>
      </c>
      <c r="J182" s="79">
        <v>31.390999999999998</v>
      </c>
      <c r="K182" s="79">
        <v>1.5629999999999999</v>
      </c>
      <c r="L182" s="78">
        <v>15.445</v>
      </c>
      <c r="M182" s="80">
        <v>-0.94899999999999995</v>
      </c>
      <c r="N182" s="78">
        <v>4.6040000000000001</v>
      </c>
      <c r="O182" s="78">
        <v>5.8460000000000001</v>
      </c>
      <c r="P182" s="77">
        <v>892787.70700000005</v>
      </c>
      <c r="Q182" s="78">
        <v>16.956</v>
      </c>
      <c r="R182" s="77">
        <v>29179.001</v>
      </c>
      <c r="S182" s="78">
        <v>12.605</v>
      </c>
      <c r="T182" s="79">
        <v>30.597000000000001</v>
      </c>
      <c r="U182" s="79">
        <v>1.1379999999999999</v>
      </c>
      <c r="V182" s="78">
        <v>16.616</v>
      </c>
      <c r="W182" s="78">
        <v>0.84599999999999997</v>
      </c>
      <c r="X182" s="78">
        <v>4.67</v>
      </c>
      <c r="Y182" s="78">
        <v>5.93</v>
      </c>
    </row>
    <row r="183" spans="1:25" x14ac:dyDescent="0.35">
      <c r="A183" s="76" t="str">
        <f t="shared" si="2"/>
        <v>N CarolinaCider 12 Fluid Oz</v>
      </c>
      <c r="B183" s="85" t="s">
        <v>43</v>
      </c>
      <c r="C183" s="85"/>
      <c r="D183" s="85"/>
      <c r="E183" s="85" t="s">
        <v>27</v>
      </c>
      <c r="F183" s="77">
        <v>4237493.8030000003</v>
      </c>
      <c r="G183" s="80">
        <v>-10.282999999999999</v>
      </c>
      <c r="H183" s="77">
        <v>106373.91099999999</v>
      </c>
      <c r="I183" s="80">
        <v>-14.271000000000001</v>
      </c>
      <c r="J183" s="79">
        <v>39.835999999999999</v>
      </c>
      <c r="K183" s="79">
        <v>1.7709999999999999</v>
      </c>
      <c r="L183" s="78">
        <v>76.972999999999999</v>
      </c>
      <c r="M183" s="78">
        <v>2.137</v>
      </c>
      <c r="N183" s="78">
        <v>89.067999999999998</v>
      </c>
      <c r="O183" s="78">
        <v>89.132000000000005</v>
      </c>
      <c r="P183" s="77">
        <v>16770194.527000001</v>
      </c>
      <c r="Q183" s="78">
        <v>7.3239999999999998</v>
      </c>
      <c r="R183" s="77">
        <v>431211.96899999998</v>
      </c>
      <c r="S183" s="78">
        <v>4.694</v>
      </c>
      <c r="T183" s="79">
        <v>38.890999999999998</v>
      </c>
      <c r="U183" s="79">
        <v>0.95299999999999996</v>
      </c>
      <c r="V183" s="78">
        <v>75.117000000000004</v>
      </c>
      <c r="W183" s="80">
        <v>-0.45900000000000002</v>
      </c>
      <c r="X183" s="78">
        <v>87.715000000000003</v>
      </c>
      <c r="Y183" s="78">
        <v>87.64</v>
      </c>
    </row>
    <row r="184" spans="1:25" x14ac:dyDescent="0.35">
      <c r="A184" s="76" t="str">
        <f t="shared" si="2"/>
        <v>N CarolinaCider 16 Fluid Oz</v>
      </c>
      <c r="B184" s="85" t="s">
        <v>43</v>
      </c>
      <c r="C184" s="85"/>
      <c r="D184" s="85"/>
      <c r="E184" s="85" t="s">
        <v>28</v>
      </c>
      <c r="F184" s="77">
        <v>475794.451</v>
      </c>
      <c r="G184" s="80">
        <v>-19.535</v>
      </c>
      <c r="H184" s="77">
        <v>12130.126</v>
      </c>
      <c r="I184" s="80">
        <v>-26.702999999999999</v>
      </c>
      <c r="J184" s="79">
        <v>39.223999999999997</v>
      </c>
      <c r="K184" s="79">
        <v>3.4940000000000002</v>
      </c>
      <c r="L184" s="78">
        <v>9.2880000000000003</v>
      </c>
      <c r="M184" s="80">
        <v>-3.919</v>
      </c>
      <c r="N184" s="78">
        <v>10.000999999999999</v>
      </c>
      <c r="O184" s="78">
        <v>10.164</v>
      </c>
      <c r="P184" s="77">
        <v>2122820.0099999998</v>
      </c>
      <c r="Q184" s="80">
        <v>-6.9729999999999999</v>
      </c>
      <c r="R184" s="77">
        <v>56207.266000000003</v>
      </c>
      <c r="S184" s="80">
        <v>-12.436999999999999</v>
      </c>
      <c r="T184" s="79">
        <v>37.768000000000001</v>
      </c>
      <c r="U184" s="79">
        <v>2.218</v>
      </c>
      <c r="V184" s="78">
        <v>10.173</v>
      </c>
      <c r="W184" s="80">
        <v>-5.359</v>
      </c>
      <c r="X184" s="78">
        <v>11.103</v>
      </c>
      <c r="Y184" s="78">
        <v>11.423999999999999</v>
      </c>
    </row>
    <row r="185" spans="1:25" x14ac:dyDescent="0.35">
      <c r="A185" s="76" t="str">
        <f t="shared" si="2"/>
        <v>N CarolinaCider 22 Fluid Oz</v>
      </c>
      <c r="B185" s="85" t="s">
        <v>43</v>
      </c>
      <c r="C185" s="85"/>
      <c r="D185" s="85"/>
      <c r="E185" s="85" t="s">
        <v>29</v>
      </c>
      <c r="F185" s="77">
        <v>1436.71</v>
      </c>
      <c r="G185" s="80">
        <v>-17.614999999999998</v>
      </c>
      <c r="H185" s="77">
        <v>16.12</v>
      </c>
      <c r="I185" s="80">
        <v>-14.920999999999999</v>
      </c>
      <c r="J185" s="79">
        <v>89.126000000000005</v>
      </c>
      <c r="K185" s="81">
        <v>-2.9140000000000001</v>
      </c>
      <c r="L185" s="78">
        <v>0.28000000000000003</v>
      </c>
      <c r="M185" s="80">
        <v>-0.20599999999999999</v>
      </c>
      <c r="N185" s="78">
        <v>0.03</v>
      </c>
      <c r="O185" s="78">
        <v>1.4E-2</v>
      </c>
      <c r="P185" s="77">
        <v>7403.01</v>
      </c>
      <c r="Q185" s="80">
        <v>-28.085999999999999</v>
      </c>
      <c r="R185" s="77">
        <v>81.290000000000006</v>
      </c>
      <c r="S185" s="80">
        <v>-28.923999999999999</v>
      </c>
      <c r="T185" s="79">
        <v>91.069000000000003</v>
      </c>
      <c r="U185" s="79">
        <v>1.0620000000000001</v>
      </c>
      <c r="V185" s="78">
        <v>0.43</v>
      </c>
      <c r="W185" s="80">
        <v>-0.20499999999999999</v>
      </c>
      <c r="X185" s="78">
        <v>3.9E-2</v>
      </c>
      <c r="Y185" s="78">
        <v>1.7000000000000001E-2</v>
      </c>
    </row>
    <row r="186" spans="1:25" x14ac:dyDescent="0.35">
      <c r="A186" s="76" t="str">
        <f t="shared" si="2"/>
        <v>N CarolinaCider 25.35 Fluid Oz (750 mL)</v>
      </c>
      <c r="B186" s="85" t="s">
        <v>43</v>
      </c>
      <c r="C186" s="85"/>
      <c r="D186" s="85"/>
      <c r="E186" s="85" t="s">
        <v>30</v>
      </c>
      <c r="F186" s="77">
        <v>3804.17</v>
      </c>
      <c r="G186" s="80">
        <v>-36.689</v>
      </c>
      <c r="H186" s="77">
        <v>33.902999999999999</v>
      </c>
      <c r="I186" s="80">
        <v>-50.889000000000003</v>
      </c>
      <c r="J186" s="79">
        <v>112.20699999999999</v>
      </c>
      <c r="K186" s="79">
        <v>25.166</v>
      </c>
      <c r="L186" s="78">
        <v>0.86</v>
      </c>
      <c r="M186" s="80">
        <v>-0.30499999999999999</v>
      </c>
      <c r="N186" s="78">
        <v>0.08</v>
      </c>
      <c r="O186" s="78">
        <v>2.8000000000000001E-2</v>
      </c>
      <c r="P186" s="77">
        <v>34566.839999999997</v>
      </c>
      <c r="Q186" s="80">
        <v>-14.17</v>
      </c>
      <c r="R186" s="77">
        <v>526.96299999999997</v>
      </c>
      <c r="S186" s="80">
        <v>-30.779</v>
      </c>
      <c r="T186" s="79">
        <v>65.596000000000004</v>
      </c>
      <c r="U186" s="79">
        <v>12.693</v>
      </c>
      <c r="V186" s="78">
        <v>1.1180000000000001</v>
      </c>
      <c r="W186" s="80">
        <v>-0.16200000000000001</v>
      </c>
      <c r="X186" s="78">
        <v>0.18099999999999999</v>
      </c>
      <c r="Y186" s="78">
        <v>0.107</v>
      </c>
    </row>
    <row r="187" spans="1:25" x14ac:dyDescent="0.35">
      <c r="A187" s="76" t="str">
        <f t="shared" si="2"/>
        <v>N CarolinaCider All Other Fluid Oz</v>
      </c>
      <c r="B187" s="85" t="s">
        <v>43</v>
      </c>
      <c r="C187" s="85"/>
      <c r="D187" s="85"/>
      <c r="E187" s="85" t="s">
        <v>31</v>
      </c>
      <c r="F187" s="77">
        <v>33912.038</v>
      </c>
      <c r="G187" s="78">
        <v>84.575999999999993</v>
      </c>
      <c r="H187" s="77">
        <v>706.79200000000003</v>
      </c>
      <c r="I187" s="78">
        <v>120.726</v>
      </c>
      <c r="J187" s="79">
        <v>47.98</v>
      </c>
      <c r="K187" s="81">
        <v>-9.3979999999999997</v>
      </c>
      <c r="L187" s="78">
        <v>6.0149999999999997</v>
      </c>
      <c r="M187" s="78">
        <v>2.3519999999999999</v>
      </c>
      <c r="N187" s="78">
        <v>0.71299999999999997</v>
      </c>
      <c r="O187" s="78">
        <v>0.59199999999999997</v>
      </c>
      <c r="P187" s="77">
        <v>128414.07399999999</v>
      </c>
      <c r="Q187" s="78">
        <v>165.268</v>
      </c>
      <c r="R187" s="77">
        <v>2718.9090000000001</v>
      </c>
      <c r="S187" s="78">
        <v>236.17699999999999</v>
      </c>
      <c r="T187" s="79">
        <v>47.23</v>
      </c>
      <c r="U187" s="81">
        <v>-12.625</v>
      </c>
      <c r="V187" s="78">
        <v>5.6630000000000003</v>
      </c>
      <c r="W187" s="78">
        <v>2.782</v>
      </c>
      <c r="X187" s="78">
        <v>0.67200000000000004</v>
      </c>
      <c r="Y187" s="78">
        <v>0.55300000000000005</v>
      </c>
    </row>
    <row r="188" spans="1:25" x14ac:dyDescent="0.35">
      <c r="A188" s="76" t="str">
        <f t="shared" si="2"/>
        <v>N CarolinaCider Apple Flavor</v>
      </c>
      <c r="B188" s="85" t="s">
        <v>43</v>
      </c>
      <c r="C188" s="85"/>
      <c r="D188" s="85"/>
      <c r="E188" s="85" t="s">
        <v>32</v>
      </c>
      <c r="F188" s="77">
        <v>2921373.0649999999</v>
      </c>
      <c r="G188" s="80">
        <v>-12.657</v>
      </c>
      <c r="H188" s="77">
        <v>74224.493000000002</v>
      </c>
      <c r="I188" s="80">
        <v>-16.82</v>
      </c>
      <c r="J188" s="79">
        <v>39.359000000000002</v>
      </c>
      <c r="K188" s="79">
        <v>1.8759999999999999</v>
      </c>
      <c r="L188" s="78">
        <v>76.010000000000005</v>
      </c>
      <c r="M188" s="78">
        <v>1.236</v>
      </c>
      <c r="N188" s="78">
        <v>61.405000000000001</v>
      </c>
      <c r="O188" s="78">
        <v>62.194000000000003</v>
      </c>
      <c r="P188" s="77">
        <v>11915896.372</v>
      </c>
      <c r="Q188" s="78">
        <v>4.5659999999999998</v>
      </c>
      <c r="R188" s="77">
        <v>309608.63199999998</v>
      </c>
      <c r="S188" s="78">
        <v>1.1419999999999999</v>
      </c>
      <c r="T188" s="79">
        <v>38.487000000000002</v>
      </c>
      <c r="U188" s="79">
        <v>1.26</v>
      </c>
      <c r="V188" s="78">
        <v>74.703999999999994</v>
      </c>
      <c r="W188" s="80">
        <v>-1.1259999999999999</v>
      </c>
      <c r="X188" s="78">
        <v>62.325000000000003</v>
      </c>
      <c r="Y188" s="78">
        <v>62.924999999999997</v>
      </c>
    </row>
    <row r="189" spans="1:25" x14ac:dyDescent="0.35">
      <c r="A189" s="76" t="str">
        <f t="shared" si="2"/>
        <v>N CarolinaCider Pear Flavor</v>
      </c>
      <c r="B189" s="85" t="s">
        <v>43</v>
      </c>
      <c r="C189" s="85"/>
      <c r="D189" s="85"/>
      <c r="E189" s="85" t="s">
        <v>33</v>
      </c>
      <c r="F189" s="77">
        <v>27311.582999999999</v>
      </c>
      <c r="G189" s="80">
        <v>-39.941000000000003</v>
      </c>
      <c r="H189" s="77">
        <v>597.88599999999997</v>
      </c>
      <c r="I189" s="80">
        <v>-44.164999999999999</v>
      </c>
      <c r="J189" s="79">
        <v>45.68</v>
      </c>
      <c r="K189" s="79">
        <v>3.2120000000000002</v>
      </c>
      <c r="L189" s="78">
        <v>3.65</v>
      </c>
      <c r="M189" s="80">
        <v>-1.095</v>
      </c>
      <c r="N189" s="78">
        <v>0.57399999999999995</v>
      </c>
      <c r="O189" s="78">
        <v>0.501</v>
      </c>
      <c r="P189" s="77">
        <v>147708.318</v>
      </c>
      <c r="Q189" s="80">
        <v>-4.2430000000000003</v>
      </c>
      <c r="R189" s="77">
        <v>3382.5540000000001</v>
      </c>
      <c r="S189" s="80">
        <v>-6.7460000000000004</v>
      </c>
      <c r="T189" s="79">
        <v>43.667999999999999</v>
      </c>
      <c r="U189" s="79">
        <v>1.1419999999999999</v>
      </c>
      <c r="V189" s="78">
        <v>4.6950000000000003</v>
      </c>
      <c r="W189" s="78">
        <v>0.35699999999999998</v>
      </c>
      <c r="X189" s="78">
        <v>0.77300000000000002</v>
      </c>
      <c r="Y189" s="78">
        <v>0.68799999999999994</v>
      </c>
    </row>
    <row r="190" spans="1:25" x14ac:dyDescent="0.35">
      <c r="A190" s="76" t="str">
        <f t="shared" si="2"/>
        <v>N CarolinaCider Pineapple Flavor</v>
      </c>
      <c r="B190" s="85" t="s">
        <v>43</v>
      </c>
      <c r="C190" s="85"/>
      <c r="D190" s="85"/>
      <c r="E190" s="85" t="s">
        <v>116</v>
      </c>
      <c r="F190" s="77">
        <v>308904.30300000001</v>
      </c>
      <c r="G190" s="78">
        <v>54.84</v>
      </c>
      <c r="H190" s="77">
        <v>7349.5839999999998</v>
      </c>
      <c r="I190" s="78">
        <v>52.734000000000002</v>
      </c>
      <c r="J190" s="79">
        <v>42.03</v>
      </c>
      <c r="K190" s="79">
        <v>0.57199999999999995</v>
      </c>
      <c r="L190" s="78">
        <v>21.564</v>
      </c>
      <c r="M190" s="78">
        <v>4.8209999999999997</v>
      </c>
      <c r="N190" s="78">
        <v>6.4930000000000003</v>
      </c>
      <c r="O190" s="78">
        <v>6.1580000000000004</v>
      </c>
      <c r="P190" s="77">
        <v>941942.68200000003</v>
      </c>
      <c r="Q190" s="78">
        <v>106.376</v>
      </c>
      <c r="R190" s="77">
        <v>22439.278999999999</v>
      </c>
      <c r="S190" s="78">
        <v>102.446</v>
      </c>
      <c r="T190" s="79">
        <v>41.976999999999997</v>
      </c>
      <c r="U190" s="79">
        <v>0.79900000000000004</v>
      </c>
      <c r="V190" s="78">
        <v>18.484999999999999</v>
      </c>
      <c r="W190" s="78">
        <v>6.1989999999999998</v>
      </c>
      <c r="X190" s="78">
        <v>4.9269999999999996</v>
      </c>
      <c r="Y190" s="78">
        <v>4.5609999999999999</v>
      </c>
    </row>
    <row r="191" spans="1:25" x14ac:dyDescent="0.35">
      <c r="A191" s="76" t="str">
        <f t="shared" si="2"/>
        <v>N CarolinaCider Rose Flavor</v>
      </c>
      <c r="B191" s="85" t="s">
        <v>43</v>
      </c>
      <c r="C191" s="85"/>
      <c r="D191" s="85"/>
      <c r="E191" s="85" t="s">
        <v>117</v>
      </c>
      <c r="F191" s="77">
        <v>82534.456000000006</v>
      </c>
      <c r="G191" s="80">
        <v>-83.031000000000006</v>
      </c>
      <c r="H191" s="77">
        <v>2152.1179999999999</v>
      </c>
      <c r="I191" s="80">
        <v>-82.930999999999997</v>
      </c>
      <c r="J191" s="79">
        <v>38.35</v>
      </c>
      <c r="K191" s="81">
        <v>-0.22600000000000001</v>
      </c>
      <c r="L191" s="78">
        <v>6.1669999999999998</v>
      </c>
      <c r="M191" s="80">
        <v>-37.805</v>
      </c>
      <c r="N191" s="78">
        <v>1.7350000000000001</v>
      </c>
      <c r="O191" s="78">
        <v>1.8029999999999999</v>
      </c>
      <c r="P191" s="77">
        <v>997133.02</v>
      </c>
      <c r="Q191" s="80">
        <v>-46.52</v>
      </c>
      <c r="R191" s="77">
        <v>25791.511999999999</v>
      </c>
      <c r="S191" s="80">
        <v>-46.84</v>
      </c>
      <c r="T191" s="79">
        <v>38.661000000000001</v>
      </c>
      <c r="U191" s="79">
        <v>0.23100000000000001</v>
      </c>
      <c r="V191" s="78">
        <v>23.622</v>
      </c>
      <c r="W191" s="80">
        <v>-29.518999999999998</v>
      </c>
      <c r="X191" s="78">
        <v>5.2149999999999999</v>
      </c>
      <c r="Y191" s="78">
        <v>5.242</v>
      </c>
    </row>
    <row r="192" spans="1:25" x14ac:dyDescent="0.35">
      <c r="A192" s="76" t="str">
        <f t="shared" si="2"/>
        <v>N CarolinaCider Cherry Flavor</v>
      </c>
      <c r="B192" s="85" t="s">
        <v>43</v>
      </c>
      <c r="C192" s="85"/>
      <c r="D192" s="85"/>
      <c r="E192" s="85" t="s">
        <v>118</v>
      </c>
      <c r="F192" s="77">
        <v>42126.02</v>
      </c>
      <c r="G192" s="80">
        <v>-2.976</v>
      </c>
      <c r="H192" s="77">
        <v>853.89599999999996</v>
      </c>
      <c r="I192" s="80">
        <v>-5.0720000000000001</v>
      </c>
      <c r="J192" s="79">
        <v>49.334000000000003</v>
      </c>
      <c r="K192" s="79">
        <v>1.0649999999999999</v>
      </c>
      <c r="L192" s="78">
        <v>4.2789999999999999</v>
      </c>
      <c r="M192" s="78">
        <v>0.49099999999999999</v>
      </c>
      <c r="N192" s="78">
        <v>0.88600000000000001</v>
      </c>
      <c r="O192" s="78">
        <v>0.71599999999999997</v>
      </c>
      <c r="P192" s="77">
        <v>178307.11</v>
      </c>
      <c r="Q192" s="78">
        <v>32.159999999999997</v>
      </c>
      <c r="R192" s="77">
        <v>3675.127</v>
      </c>
      <c r="S192" s="78">
        <v>35.156999999999996</v>
      </c>
      <c r="T192" s="79">
        <v>48.517000000000003</v>
      </c>
      <c r="U192" s="81">
        <v>-1.1000000000000001</v>
      </c>
      <c r="V192" s="78">
        <v>4.1609999999999996</v>
      </c>
      <c r="W192" s="78">
        <v>0.60699999999999998</v>
      </c>
      <c r="X192" s="78">
        <v>0.93300000000000005</v>
      </c>
      <c r="Y192" s="78">
        <v>0.747</v>
      </c>
    </row>
    <row r="193" spans="1:25" x14ac:dyDescent="0.35">
      <c r="A193" s="76" t="str">
        <f t="shared" si="2"/>
        <v>N CarolinaCider - Botanical</v>
      </c>
      <c r="B193" s="85" t="s">
        <v>43</v>
      </c>
      <c r="C193" s="85"/>
      <c r="D193" s="85"/>
      <c r="E193" s="85" t="s">
        <v>119</v>
      </c>
      <c r="F193" s="77">
        <v>21967.545999999998</v>
      </c>
      <c r="G193" s="80">
        <v>-47.923000000000002</v>
      </c>
      <c r="H193" s="77">
        <v>455.00400000000002</v>
      </c>
      <c r="I193" s="80">
        <v>-49.140999999999998</v>
      </c>
      <c r="J193" s="79">
        <v>48.28</v>
      </c>
      <c r="K193" s="79">
        <v>1.129</v>
      </c>
      <c r="L193" s="78">
        <v>3.0030000000000001</v>
      </c>
      <c r="M193" s="80">
        <v>-1.9750000000000001</v>
      </c>
      <c r="N193" s="78">
        <v>0.46200000000000002</v>
      </c>
      <c r="O193" s="78">
        <v>0.38100000000000001</v>
      </c>
      <c r="P193" s="77">
        <v>127555.266</v>
      </c>
      <c r="Q193" s="80">
        <v>-17.372</v>
      </c>
      <c r="R193" s="77">
        <v>2664.2460000000001</v>
      </c>
      <c r="S193" s="80">
        <v>-17.875</v>
      </c>
      <c r="T193" s="79">
        <v>47.877000000000002</v>
      </c>
      <c r="U193" s="79">
        <v>0.29199999999999998</v>
      </c>
      <c r="V193" s="78">
        <v>4.2839999999999998</v>
      </c>
      <c r="W193" s="80">
        <v>-1.0780000000000001</v>
      </c>
      <c r="X193" s="78">
        <v>0.66700000000000004</v>
      </c>
      <c r="Y193" s="78">
        <v>0.54200000000000004</v>
      </c>
    </row>
    <row r="194" spans="1:25" x14ac:dyDescent="0.35">
      <c r="A194" s="76" t="str">
        <f t="shared" si="2"/>
        <v>N CarolinaCider - Spiced and Blends</v>
      </c>
      <c r="B194" s="85" t="s">
        <v>43</v>
      </c>
      <c r="C194" s="85"/>
      <c r="D194" s="85"/>
      <c r="E194" s="85" t="s">
        <v>121</v>
      </c>
      <c r="F194" s="77">
        <v>3570.15</v>
      </c>
      <c r="G194" s="78">
        <v>75.721999999999994</v>
      </c>
      <c r="H194" s="77">
        <v>57.957000000000001</v>
      </c>
      <c r="I194" s="78">
        <v>103.444</v>
      </c>
      <c r="J194" s="79">
        <v>61.6</v>
      </c>
      <c r="K194" s="81">
        <v>-9.718</v>
      </c>
      <c r="L194" s="78">
        <v>1.1279999999999999</v>
      </c>
      <c r="M194" s="78">
        <v>0.73199999999999998</v>
      </c>
      <c r="N194" s="78">
        <v>7.4999999999999997E-2</v>
      </c>
      <c r="O194" s="78">
        <v>4.9000000000000002E-2</v>
      </c>
      <c r="P194" s="77">
        <v>10789.597</v>
      </c>
      <c r="Q194" s="78">
        <v>26.533000000000001</v>
      </c>
      <c r="R194" s="77">
        <v>170.523</v>
      </c>
      <c r="S194" s="78">
        <v>45.042999999999999</v>
      </c>
      <c r="T194" s="79">
        <v>63.274000000000001</v>
      </c>
      <c r="U194" s="81">
        <v>-9.2560000000000002</v>
      </c>
      <c r="V194" s="78">
        <v>0.63500000000000001</v>
      </c>
      <c r="W194" s="78">
        <v>0.21199999999999999</v>
      </c>
      <c r="X194" s="78">
        <v>5.6000000000000001E-2</v>
      </c>
      <c r="Y194" s="78">
        <v>3.5000000000000003E-2</v>
      </c>
    </row>
    <row r="195" spans="1:25" x14ac:dyDescent="0.35">
      <c r="A195" s="76" t="str">
        <f t="shared" si="2"/>
        <v>N CarolinaCider - Berry/Berry Fruit Blends</v>
      </c>
      <c r="B195" s="85" t="s">
        <v>43</v>
      </c>
      <c r="C195" s="85"/>
      <c r="D195" s="85"/>
      <c r="E195" s="85" t="s">
        <v>122</v>
      </c>
      <c r="F195" s="77">
        <v>42126.02</v>
      </c>
      <c r="G195" s="80">
        <v>-2.976</v>
      </c>
      <c r="H195" s="77">
        <v>853.89599999999996</v>
      </c>
      <c r="I195" s="80">
        <v>-5.0720000000000001</v>
      </c>
      <c r="J195" s="79">
        <v>49.334000000000003</v>
      </c>
      <c r="K195" s="79">
        <v>1.0649999999999999</v>
      </c>
      <c r="L195" s="78">
        <v>4.2789999999999999</v>
      </c>
      <c r="M195" s="78">
        <v>0.49099999999999999</v>
      </c>
      <c r="N195" s="78">
        <v>0.88600000000000001</v>
      </c>
      <c r="O195" s="78">
        <v>0.71599999999999997</v>
      </c>
      <c r="P195" s="77">
        <v>178307.11</v>
      </c>
      <c r="Q195" s="78">
        <v>32.159999999999997</v>
      </c>
      <c r="R195" s="77">
        <v>3675.127</v>
      </c>
      <c r="S195" s="78">
        <v>35.156999999999996</v>
      </c>
      <c r="T195" s="79">
        <v>48.517000000000003</v>
      </c>
      <c r="U195" s="81">
        <v>-1.1000000000000001</v>
      </c>
      <c r="V195" s="78">
        <v>4.1609999999999996</v>
      </c>
      <c r="W195" s="78">
        <v>0.60699999999999998</v>
      </c>
      <c r="X195" s="78">
        <v>0.93300000000000005</v>
      </c>
      <c r="Y195" s="78">
        <v>0.747</v>
      </c>
    </row>
    <row r="196" spans="1:25" x14ac:dyDescent="0.35">
      <c r="A196" s="76" t="str">
        <f t="shared" si="2"/>
        <v>N CarolinaCider Sours</v>
      </c>
      <c r="B196" s="85" t="s">
        <v>43</v>
      </c>
      <c r="C196" s="85"/>
      <c r="D196" s="85"/>
      <c r="E196" s="85" t="s">
        <v>123</v>
      </c>
      <c r="F196" s="77">
        <v>2372.44</v>
      </c>
      <c r="G196" s="78">
        <v>39.140999999999998</v>
      </c>
      <c r="H196" s="77">
        <v>29.172000000000001</v>
      </c>
      <c r="I196" s="80">
        <v>-4.492</v>
      </c>
      <c r="J196" s="79">
        <v>81.325999999999993</v>
      </c>
      <c r="K196" s="79">
        <v>25.503</v>
      </c>
      <c r="L196" s="78">
        <v>0.13500000000000001</v>
      </c>
      <c r="M196" s="80">
        <v>-2.4E-2</v>
      </c>
      <c r="N196" s="78">
        <v>0.05</v>
      </c>
      <c r="O196" s="78">
        <v>2.4E-2</v>
      </c>
      <c r="P196" s="77">
        <v>4853.01</v>
      </c>
      <c r="Q196" s="80">
        <v>-11.884</v>
      </c>
      <c r="R196" s="77">
        <v>72.510999999999996</v>
      </c>
      <c r="S196" s="80">
        <v>-27.882999999999999</v>
      </c>
      <c r="T196" s="79">
        <v>66.927999999999997</v>
      </c>
      <c r="U196" s="79">
        <v>12.151999999999999</v>
      </c>
      <c r="V196" s="78">
        <v>9.1999999999999998E-2</v>
      </c>
      <c r="W196" s="80">
        <v>-7.3999999999999996E-2</v>
      </c>
      <c r="X196" s="78">
        <v>2.5000000000000001E-2</v>
      </c>
      <c r="Y196" s="78">
        <v>1.4999999999999999E-2</v>
      </c>
    </row>
    <row r="197" spans="1:25" x14ac:dyDescent="0.35">
      <c r="A197" s="76" t="str">
        <f t="shared" si="2"/>
        <v>N CarolinaCider All Other Flavor</v>
      </c>
      <c r="B197" s="85" t="s">
        <v>43</v>
      </c>
      <c r="C197" s="85"/>
      <c r="D197" s="85"/>
      <c r="E197" s="85" t="s">
        <v>34</v>
      </c>
      <c r="F197" s="77">
        <v>972784.20400000003</v>
      </c>
      <c r="G197" s="80">
        <v>-2.79</v>
      </c>
      <c r="H197" s="77">
        <v>24995.424999999999</v>
      </c>
      <c r="I197" s="80">
        <v>-5.056</v>
      </c>
      <c r="J197" s="79">
        <v>38.917999999999999</v>
      </c>
      <c r="K197" s="79">
        <v>0.90700000000000003</v>
      </c>
      <c r="L197" s="78">
        <v>45.874000000000002</v>
      </c>
      <c r="M197" s="80">
        <v>-2.6749999999999998</v>
      </c>
      <c r="N197" s="78">
        <v>20.446999999999999</v>
      </c>
      <c r="O197" s="78">
        <v>20.943999999999999</v>
      </c>
      <c r="P197" s="77">
        <v>3740766.7489999998</v>
      </c>
      <c r="Q197" s="78">
        <v>15.311</v>
      </c>
      <c r="R197" s="77">
        <v>97780.03</v>
      </c>
      <c r="S197" s="78">
        <v>13.935</v>
      </c>
      <c r="T197" s="79">
        <v>38.256999999999998</v>
      </c>
      <c r="U197" s="79">
        <v>0.45700000000000002</v>
      </c>
      <c r="V197" s="78">
        <v>45.387</v>
      </c>
      <c r="W197" s="80">
        <v>-4.125</v>
      </c>
      <c r="X197" s="78">
        <v>19.565999999999999</v>
      </c>
      <c r="Y197" s="78">
        <v>19.873000000000001</v>
      </c>
    </row>
    <row r="198" spans="1:25" x14ac:dyDescent="0.35">
      <c r="A198" s="76" t="str">
        <f t="shared" si="2"/>
        <v>N CarolinaCider Apple Flavor NATIONAL BRANDS</v>
      </c>
      <c r="B198" s="85" t="s">
        <v>43</v>
      </c>
      <c r="C198" s="85"/>
      <c r="D198" s="85"/>
      <c r="E198" s="85" t="s">
        <v>35</v>
      </c>
      <c r="F198" s="77">
        <v>1599773.7549999999</v>
      </c>
      <c r="G198" s="80">
        <v>-8.9619999999999997</v>
      </c>
      <c r="H198" s="77">
        <v>40923.46</v>
      </c>
      <c r="I198" s="80">
        <v>-12.782999999999999</v>
      </c>
      <c r="J198" s="79">
        <v>39.091999999999999</v>
      </c>
      <c r="K198" s="79">
        <v>1.641</v>
      </c>
      <c r="L198" s="78">
        <v>74.204999999999998</v>
      </c>
      <c r="M198" s="78">
        <v>2.415</v>
      </c>
      <c r="N198" s="78">
        <v>33.625999999999998</v>
      </c>
      <c r="O198" s="78">
        <v>34.29</v>
      </c>
      <c r="P198" s="77">
        <v>6337955.5219999999</v>
      </c>
      <c r="Q198" s="78">
        <v>4.5880000000000001</v>
      </c>
      <c r="R198" s="77">
        <v>165786.71400000001</v>
      </c>
      <c r="S198" s="78">
        <v>1.603</v>
      </c>
      <c r="T198" s="79">
        <v>38.229999999999997</v>
      </c>
      <c r="U198" s="79">
        <v>1.0920000000000001</v>
      </c>
      <c r="V198" s="78">
        <v>72.176000000000002</v>
      </c>
      <c r="W198" s="80">
        <v>-0.17</v>
      </c>
      <c r="X198" s="78">
        <v>33.15</v>
      </c>
      <c r="Y198" s="78">
        <v>33.695</v>
      </c>
    </row>
    <row r="199" spans="1:25" x14ac:dyDescent="0.35">
      <c r="A199" s="76" t="str">
        <f t="shared" si="2"/>
        <v>N CarolinaCider Pear Flavor NATIONAL BRANDS</v>
      </c>
      <c r="B199" s="85" t="s">
        <v>43</v>
      </c>
      <c r="C199" s="85"/>
      <c r="D199" s="85"/>
      <c r="E199" s="85" t="s">
        <v>36</v>
      </c>
      <c r="F199" s="77"/>
      <c r="G199" s="80">
        <v>-100</v>
      </c>
      <c r="H199" s="77"/>
      <c r="I199" s="80">
        <v>-100</v>
      </c>
      <c r="J199" s="79"/>
      <c r="K199" s="81">
        <v>-39.970999999999997</v>
      </c>
      <c r="L199" s="78"/>
      <c r="M199" s="80">
        <v>-1.6E-2</v>
      </c>
      <c r="N199" s="78"/>
      <c r="O199" s="78"/>
      <c r="P199" s="77"/>
      <c r="Q199" s="80">
        <v>-100</v>
      </c>
      <c r="R199" s="77"/>
      <c r="S199" s="80">
        <v>-100</v>
      </c>
      <c r="T199" s="79"/>
      <c r="U199" s="81">
        <v>-42.781999999999996</v>
      </c>
      <c r="V199" s="78"/>
      <c r="W199" s="80">
        <v>-0.191</v>
      </c>
      <c r="X199" s="78"/>
      <c r="Y199" s="78"/>
    </row>
    <row r="200" spans="1:25" x14ac:dyDescent="0.35">
      <c r="A200" s="76" t="str">
        <f t="shared" ref="A200:A263" si="3">CONCATENATE(B200,C200,D200,E200)</f>
        <v>N CarolinaCider Rose Flavor NATIONAL BRANDS</v>
      </c>
      <c r="B200" s="85" t="s">
        <v>43</v>
      </c>
      <c r="C200" s="85"/>
      <c r="D200" s="85"/>
      <c r="E200" s="85" t="s">
        <v>125</v>
      </c>
      <c r="F200" s="77">
        <v>6514.8159999999998</v>
      </c>
      <c r="G200" s="80">
        <v>-97.328999999999994</v>
      </c>
      <c r="H200" s="77">
        <v>143.15</v>
      </c>
      <c r="I200" s="80">
        <v>-97.718000000000004</v>
      </c>
      <c r="J200" s="79">
        <v>45.51</v>
      </c>
      <c r="K200" s="79">
        <v>6.63</v>
      </c>
      <c r="L200" s="78">
        <v>1.014</v>
      </c>
      <c r="M200" s="80">
        <v>-38.802</v>
      </c>
      <c r="N200" s="78">
        <v>0.13700000000000001</v>
      </c>
      <c r="O200" s="78">
        <v>0.12</v>
      </c>
      <c r="P200" s="77">
        <v>371245.97</v>
      </c>
      <c r="Q200" s="80">
        <v>-67.049000000000007</v>
      </c>
      <c r="R200" s="77">
        <v>9373.4709999999995</v>
      </c>
      <c r="S200" s="80">
        <v>-68.344999999999999</v>
      </c>
      <c r="T200" s="79">
        <v>39.606000000000002</v>
      </c>
      <c r="U200" s="79">
        <v>1.5580000000000001</v>
      </c>
      <c r="V200" s="78">
        <v>17.298999999999999</v>
      </c>
      <c r="W200" s="80">
        <v>-32.35</v>
      </c>
      <c r="X200" s="78">
        <v>1.9419999999999999</v>
      </c>
      <c r="Y200" s="78">
        <v>1.905</v>
      </c>
    </row>
    <row r="201" spans="1:25" x14ac:dyDescent="0.35">
      <c r="A201" s="76" t="str">
        <f t="shared" si="3"/>
        <v>N CarolinaCider Cherry Flavor NATIONAL BRANDS</v>
      </c>
      <c r="B201" s="85" t="s">
        <v>43</v>
      </c>
      <c r="C201" s="85"/>
      <c r="D201" s="85"/>
      <c r="E201" s="85" t="s">
        <v>126</v>
      </c>
      <c r="F201" s="77"/>
      <c r="G201" s="80">
        <v>-100</v>
      </c>
      <c r="H201" s="77"/>
      <c r="I201" s="80">
        <v>-100</v>
      </c>
      <c r="J201" s="79"/>
      <c r="K201" s="81">
        <v>-38.584000000000003</v>
      </c>
      <c r="L201" s="78"/>
      <c r="M201" s="80">
        <v>-1.7000000000000001E-2</v>
      </c>
      <c r="N201" s="78"/>
      <c r="O201" s="78"/>
      <c r="P201" s="77"/>
      <c r="Q201" s="80">
        <v>-100</v>
      </c>
      <c r="R201" s="77"/>
      <c r="S201" s="80">
        <v>-100</v>
      </c>
      <c r="T201" s="79"/>
      <c r="U201" s="81">
        <v>-39.314999999999998</v>
      </c>
      <c r="V201" s="78"/>
      <c r="W201" s="80">
        <v>-2.8000000000000001E-2</v>
      </c>
      <c r="X201" s="78"/>
      <c r="Y201" s="78"/>
    </row>
    <row r="202" spans="1:25" x14ac:dyDescent="0.35">
      <c r="A202" s="76" t="str">
        <f t="shared" si="3"/>
        <v>N CarolinaCider - Berry/Berry Fruit Blends NATIONAL BRANDS</v>
      </c>
      <c r="B202" s="85" t="s">
        <v>43</v>
      </c>
      <c r="C202" s="85"/>
      <c r="D202" s="85"/>
      <c r="E202" s="85" t="s">
        <v>130</v>
      </c>
      <c r="F202" s="77"/>
      <c r="G202" s="80">
        <v>-100</v>
      </c>
      <c r="H202" s="77"/>
      <c r="I202" s="80">
        <v>-100</v>
      </c>
      <c r="J202" s="79"/>
      <c r="K202" s="81">
        <v>-38.584000000000003</v>
      </c>
      <c r="L202" s="78"/>
      <c r="M202" s="80">
        <v>-1.7000000000000001E-2</v>
      </c>
      <c r="N202" s="78"/>
      <c r="O202" s="78"/>
      <c r="P202" s="77"/>
      <c r="Q202" s="80">
        <v>-100</v>
      </c>
      <c r="R202" s="77"/>
      <c r="S202" s="80">
        <v>-100</v>
      </c>
      <c r="T202" s="79"/>
      <c r="U202" s="81">
        <v>-39.314999999999998</v>
      </c>
      <c r="V202" s="78"/>
      <c r="W202" s="80">
        <v>-2.8000000000000001E-2</v>
      </c>
      <c r="X202" s="78"/>
      <c r="Y202" s="78"/>
    </row>
    <row r="203" spans="1:25" x14ac:dyDescent="0.35">
      <c r="A203" s="76" t="str">
        <f t="shared" si="3"/>
        <v>N CarolinaCider All Other Flavor NATIONAL BRANDS</v>
      </c>
      <c r="B203" s="85" t="s">
        <v>43</v>
      </c>
      <c r="C203" s="85"/>
      <c r="D203" s="85"/>
      <c r="E203" s="85" t="s">
        <v>37</v>
      </c>
      <c r="F203" s="77">
        <v>122379.88400000001</v>
      </c>
      <c r="G203" s="80">
        <v>-45.472000000000001</v>
      </c>
      <c r="H203" s="77">
        <v>3392.9690000000001</v>
      </c>
      <c r="I203" s="80">
        <v>-46.814</v>
      </c>
      <c r="J203" s="79">
        <v>36.069000000000003</v>
      </c>
      <c r="K203" s="79">
        <v>0.88800000000000001</v>
      </c>
      <c r="L203" s="78">
        <v>15.33</v>
      </c>
      <c r="M203" s="80">
        <v>-13.141</v>
      </c>
      <c r="N203" s="78">
        <v>2.5720000000000001</v>
      </c>
      <c r="O203" s="78">
        <v>2.843</v>
      </c>
      <c r="P203" s="77">
        <v>691878.59600000002</v>
      </c>
      <c r="Q203" s="80">
        <v>-25.061</v>
      </c>
      <c r="R203" s="77">
        <v>19411.54</v>
      </c>
      <c r="S203" s="80">
        <v>-25.931000000000001</v>
      </c>
      <c r="T203" s="79">
        <v>35.643000000000001</v>
      </c>
      <c r="U203" s="79">
        <v>0.41399999999999998</v>
      </c>
      <c r="V203" s="78">
        <v>20.491</v>
      </c>
      <c r="W203" s="80">
        <v>-13.164</v>
      </c>
      <c r="X203" s="78">
        <v>3.6190000000000002</v>
      </c>
      <c r="Y203" s="78">
        <v>3.9449999999999998</v>
      </c>
    </row>
    <row r="204" spans="1:25" x14ac:dyDescent="0.35">
      <c r="A204" s="76" t="str">
        <f t="shared" si="3"/>
        <v>N CarolinaCider Apple Flavor ex. REGIONAL/LOCAL BRANDS</v>
      </c>
      <c r="B204" s="85" t="s">
        <v>43</v>
      </c>
      <c r="C204" s="85"/>
      <c r="D204" s="85"/>
      <c r="E204" s="85" t="s">
        <v>38</v>
      </c>
      <c r="F204" s="77">
        <v>1321599.31</v>
      </c>
      <c r="G204" s="80">
        <v>-16.747</v>
      </c>
      <c r="H204" s="77">
        <v>33301.033000000003</v>
      </c>
      <c r="I204" s="80">
        <v>-21.295999999999999</v>
      </c>
      <c r="J204" s="79">
        <v>39.686</v>
      </c>
      <c r="K204" s="79">
        <v>2.1680000000000001</v>
      </c>
      <c r="L204" s="78">
        <v>44.677999999999997</v>
      </c>
      <c r="M204" s="80">
        <v>-3.8969999999999998</v>
      </c>
      <c r="N204" s="78">
        <v>27.779</v>
      </c>
      <c r="O204" s="78">
        <v>27.902999999999999</v>
      </c>
      <c r="P204" s="77">
        <v>5577940.8499999996</v>
      </c>
      <c r="Q204" s="78">
        <v>4.5410000000000004</v>
      </c>
      <c r="R204" s="77">
        <v>143821.91699999999</v>
      </c>
      <c r="S204" s="78">
        <v>0.61599999999999999</v>
      </c>
      <c r="T204" s="79">
        <v>38.783999999999999</v>
      </c>
      <c r="U204" s="79">
        <v>1.456</v>
      </c>
      <c r="V204" s="78">
        <v>45.890999999999998</v>
      </c>
      <c r="W204" s="80">
        <v>-0.13200000000000001</v>
      </c>
      <c r="X204" s="78">
        <v>29.175000000000001</v>
      </c>
      <c r="Y204" s="78">
        <v>29.231000000000002</v>
      </c>
    </row>
    <row r="205" spans="1:25" x14ac:dyDescent="0.35">
      <c r="A205" s="76" t="str">
        <f t="shared" si="3"/>
        <v>N CarolinaCider Pear Flavor ex. REGIONAL/LOCAL BRANDS</v>
      </c>
      <c r="B205" s="85" t="s">
        <v>43</v>
      </c>
      <c r="C205" s="85"/>
      <c r="D205" s="85"/>
      <c r="E205" s="85" t="s">
        <v>39</v>
      </c>
      <c r="F205" s="77">
        <v>27311.582999999999</v>
      </c>
      <c r="G205" s="80">
        <v>-39.743000000000002</v>
      </c>
      <c r="H205" s="77">
        <v>597.88599999999997</v>
      </c>
      <c r="I205" s="80">
        <v>-43.969000000000001</v>
      </c>
      <c r="J205" s="79">
        <v>45.68</v>
      </c>
      <c r="K205" s="79">
        <v>3.2029999999999998</v>
      </c>
      <c r="L205" s="78">
        <v>3.65</v>
      </c>
      <c r="M205" s="80">
        <v>-1.0860000000000001</v>
      </c>
      <c r="N205" s="78">
        <v>0.57399999999999995</v>
      </c>
      <c r="O205" s="78">
        <v>0.501</v>
      </c>
      <c r="P205" s="77">
        <v>147708.318</v>
      </c>
      <c r="Q205" s="80">
        <v>-0.59399999999999997</v>
      </c>
      <c r="R205" s="77">
        <v>3382.5540000000001</v>
      </c>
      <c r="S205" s="80">
        <v>-3.2149999999999999</v>
      </c>
      <c r="T205" s="79">
        <v>43.667999999999999</v>
      </c>
      <c r="U205" s="79">
        <v>1.1519999999999999</v>
      </c>
      <c r="V205" s="78">
        <v>4.6950000000000003</v>
      </c>
      <c r="W205" s="78">
        <v>0.51800000000000002</v>
      </c>
      <c r="X205" s="78">
        <v>0.77300000000000002</v>
      </c>
      <c r="Y205" s="78">
        <v>0.68799999999999994</v>
      </c>
    </row>
    <row r="206" spans="1:25" x14ac:dyDescent="0.35">
      <c r="A206" s="76" t="str">
        <f t="shared" si="3"/>
        <v>N CarolinaCider Pineapple Flavor ex. REGIONAL/LOCAL BRANDS</v>
      </c>
      <c r="B206" s="85" t="s">
        <v>43</v>
      </c>
      <c r="C206" s="85"/>
      <c r="D206" s="85"/>
      <c r="E206" s="85" t="s">
        <v>132</v>
      </c>
      <c r="F206" s="77">
        <v>308904.30300000001</v>
      </c>
      <c r="G206" s="78">
        <v>54.84</v>
      </c>
      <c r="H206" s="77">
        <v>7349.5839999999998</v>
      </c>
      <c r="I206" s="78">
        <v>52.734000000000002</v>
      </c>
      <c r="J206" s="79">
        <v>42.03</v>
      </c>
      <c r="K206" s="79">
        <v>0.57199999999999995</v>
      </c>
      <c r="L206" s="78">
        <v>21.564</v>
      </c>
      <c r="M206" s="78">
        <v>4.8209999999999997</v>
      </c>
      <c r="N206" s="78">
        <v>6.4930000000000003</v>
      </c>
      <c r="O206" s="78">
        <v>6.1580000000000004</v>
      </c>
      <c r="P206" s="77">
        <v>941942.68200000003</v>
      </c>
      <c r="Q206" s="78">
        <v>106.376</v>
      </c>
      <c r="R206" s="77">
        <v>22439.278999999999</v>
      </c>
      <c r="S206" s="78">
        <v>102.446</v>
      </c>
      <c r="T206" s="79">
        <v>41.976999999999997</v>
      </c>
      <c r="U206" s="79">
        <v>0.79900000000000004</v>
      </c>
      <c r="V206" s="78">
        <v>18.484999999999999</v>
      </c>
      <c r="W206" s="78">
        <v>6.1989999999999998</v>
      </c>
      <c r="X206" s="78">
        <v>4.9269999999999996</v>
      </c>
      <c r="Y206" s="78">
        <v>4.5609999999999999</v>
      </c>
    </row>
    <row r="207" spans="1:25" x14ac:dyDescent="0.35">
      <c r="A207" s="76" t="str">
        <f t="shared" si="3"/>
        <v>N CarolinaCider Rose Flavor ex. REGIONAL/LOCAL BRANDS</v>
      </c>
      <c r="B207" s="85" t="s">
        <v>43</v>
      </c>
      <c r="C207" s="85"/>
      <c r="D207" s="85"/>
      <c r="E207" s="85" t="s">
        <v>133</v>
      </c>
      <c r="F207" s="77">
        <v>76019.64</v>
      </c>
      <c r="G207" s="80">
        <v>-68.653999999999996</v>
      </c>
      <c r="H207" s="77">
        <v>2008.9680000000001</v>
      </c>
      <c r="I207" s="80">
        <v>-68.293000000000006</v>
      </c>
      <c r="J207" s="79">
        <v>37.840000000000003</v>
      </c>
      <c r="K207" s="81">
        <v>-0.436</v>
      </c>
      <c r="L207" s="78">
        <v>5.2380000000000004</v>
      </c>
      <c r="M207" s="80">
        <v>-9.8699999999999992</v>
      </c>
      <c r="N207" s="78">
        <v>1.5980000000000001</v>
      </c>
      <c r="O207" s="78">
        <v>1.6830000000000001</v>
      </c>
      <c r="P207" s="77">
        <v>625887.05000000005</v>
      </c>
      <c r="Q207" s="80">
        <v>-15.17</v>
      </c>
      <c r="R207" s="77">
        <v>16418.041000000001</v>
      </c>
      <c r="S207" s="80">
        <v>-13.154</v>
      </c>
      <c r="T207" s="79">
        <v>38.122</v>
      </c>
      <c r="U207" s="81">
        <v>-0.90600000000000003</v>
      </c>
      <c r="V207" s="78">
        <v>11.305999999999999</v>
      </c>
      <c r="W207" s="80">
        <v>-3.3029999999999999</v>
      </c>
      <c r="X207" s="78">
        <v>3.274</v>
      </c>
      <c r="Y207" s="78">
        <v>3.3370000000000002</v>
      </c>
    </row>
    <row r="208" spans="1:25" x14ac:dyDescent="0.35">
      <c r="A208" s="76" t="str">
        <f t="shared" si="3"/>
        <v>N CarolinaCider Cherry Flavor ex. REGIONAL/LOCAL BRANDS</v>
      </c>
      <c r="B208" s="85" t="s">
        <v>43</v>
      </c>
      <c r="C208" s="85"/>
      <c r="D208" s="85"/>
      <c r="E208" s="85" t="s">
        <v>134</v>
      </c>
      <c r="F208" s="77">
        <v>42126.02</v>
      </c>
      <c r="G208" s="80">
        <v>-2.956</v>
      </c>
      <c r="H208" s="77">
        <v>853.89599999999996</v>
      </c>
      <c r="I208" s="80">
        <v>-5.0469999999999997</v>
      </c>
      <c r="J208" s="79">
        <v>49.334000000000003</v>
      </c>
      <c r="K208" s="79">
        <v>1.0629999999999999</v>
      </c>
      <c r="L208" s="78">
        <v>4.2789999999999999</v>
      </c>
      <c r="M208" s="78">
        <v>0.50700000000000001</v>
      </c>
      <c r="N208" s="78">
        <v>0.88600000000000001</v>
      </c>
      <c r="O208" s="78">
        <v>0.71599999999999997</v>
      </c>
      <c r="P208" s="77">
        <v>178307.11</v>
      </c>
      <c r="Q208" s="78">
        <v>32.466000000000001</v>
      </c>
      <c r="R208" s="77">
        <v>3675.127</v>
      </c>
      <c r="S208" s="78">
        <v>35.552</v>
      </c>
      <c r="T208" s="79">
        <v>48.517000000000003</v>
      </c>
      <c r="U208" s="81">
        <v>-1.131</v>
      </c>
      <c r="V208" s="78">
        <v>4.1609999999999996</v>
      </c>
      <c r="W208" s="78">
        <v>0.63300000000000001</v>
      </c>
      <c r="X208" s="78">
        <v>0.93300000000000005</v>
      </c>
      <c r="Y208" s="78">
        <v>0.747</v>
      </c>
    </row>
    <row r="209" spans="1:25" x14ac:dyDescent="0.35">
      <c r="A209" s="76" t="str">
        <f t="shared" si="3"/>
        <v>N CarolinaCider - Botanical ex. REGIONAL/LOCAL BRANDS</v>
      </c>
      <c r="B209" s="85" t="s">
        <v>43</v>
      </c>
      <c r="C209" s="85"/>
      <c r="D209" s="85"/>
      <c r="E209" s="85" t="s">
        <v>136</v>
      </c>
      <c r="F209" s="77">
        <v>21967.545999999998</v>
      </c>
      <c r="G209" s="80">
        <v>-47.923000000000002</v>
      </c>
      <c r="H209" s="77">
        <v>455.00400000000002</v>
      </c>
      <c r="I209" s="80">
        <v>-49.140999999999998</v>
      </c>
      <c r="J209" s="79">
        <v>48.28</v>
      </c>
      <c r="K209" s="79">
        <v>1.129</v>
      </c>
      <c r="L209" s="78">
        <v>3.0030000000000001</v>
      </c>
      <c r="M209" s="80">
        <v>-1.9750000000000001</v>
      </c>
      <c r="N209" s="78">
        <v>0.46200000000000002</v>
      </c>
      <c r="O209" s="78">
        <v>0.38100000000000001</v>
      </c>
      <c r="P209" s="77">
        <v>127555.266</v>
      </c>
      <c r="Q209" s="80">
        <v>-17.372</v>
      </c>
      <c r="R209" s="77">
        <v>2664.2460000000001</v>
      </c>
      <c r="S209" s="80">
        <v>-17.875</v>
      </c>
      <c r="T209" s="79">
        <v>47.877000000000002</v>
      </c>
      <c r="U209" s="79">
        <v>0.29199999999999998</v>
      </c>
      <c r="V209" s="78">
        <v>4.2839999999999998</v>
      </c>
      <c r="W209" s="80">
        <v>-1.0780000000000001</v>
      </c>
      <c r="X209" s="78">
        <v>0.66700000000000004</v>
      </c>
      <c r="Y209" s="78">
        <v>0.54200000000000004</v>
      </c>
    </row>
    <row r="210" spans="1:25" x14ac:dyDescent="0.35">
      <c r="A210" s="76" t="str">
        <f t="shared" si="3"/>
        <v>N CarolinaCider - Spiced and Blends ex. REGIONAL/LOCAL BRANDS</v>
      </c>
      <c r="B210" s="85" t="s">
        <v>43</v>
      </c>
      <c r="C210" s="85"/>
      <c r="D210" s="85"/>
      <c r="E210" s="85" t="s">
        <v>137</v>
      </c>
      <c r="F210" s="77">
        <v>3570.15</v>
      </c>
      <c r="G210" s="78">
        <v>75.721999999999994</v>
      </c>
      <c r="H210" s="77">
        <v>57.957000000000001</v>
      </c>
      <c r="I210" s="78">
        <v>103.444</v>
      </c>
      <c r="J210" s="79">
        <v>61.6</v>
      </c>
      <c r="K210" s="81">
        <v>-9.718</v>
      </c>
      <c r="L210" s="78">
        <v>1.1279999999999999</v>
      </c>
      <c r="M210" s="78">
        <v>0.73199999999999998</v>
      </c>
      <c r="N210" s="78">
        <v>7.4999999999999997E-2</v>
      </c>
      <c r="O210" s="78">
        <v>4.9000000000000002E-2</v>
      </c>
      <c r="P210" s="77">
        <v>10789.597</v>
      </c>
      <c r="Q210" s="78">
        <v>26.533000000000001</v>
      </c>
      <c r="R210" s="77">
        <v>170.523</v>
      </c>
      <c r="S210" s="78">
        <v>45.042999999999999</v>
      </c>
      <c r="T210" s="79">
        <v>63.274000000000001</v>
      </c>
      <c r="U210" s="81">
        <v>-9.2560000000000002</v>
      </c>
      <c r="V210" s="78">
        <v>0.63500000000000001</v>
      </c>
      <c r="W210" s="78">
        <v>0.21199999999999999</v>
      </c>
      <c r="X210" s="78">
        <v>5.6000000000000001E-2</v>
      </c>
      <c r="Y210" s="78">
        <v>3.5000000000000003E-2</v>
      </c>
    </row>
    <row r="211" spans="1:25" x14ac:dyDescent="0.35">
      <c r="A211" s="76" t="str">
        <f t="shared" si="3"/>
        <v>N CarolinaCider - Berry/Berry Fruit Blends ex. REGIONAL/LOCAL BRANDS</v>
      </c>
      <c r="B211" s="85" t="s">
        <v>43</v>
      </c>
      <c r="C211" s="85"/>
      <c r="D211" s="85"/>
      <c r="E211" s="85" t="s">
        <v>138</v>
      </c>
      <c r="F211" s="77">
        <v>42126.02</v>
      </c>
      <c r="G211" s="80">
        <v>-2.956</v>
      </c>
      <c r="H211" s="77">
        <v>853.89599999999996</v>
      </c>
      <c r="I211" s="80">
        <v>-5.0469999999999997</v>
      </c>
      <c r="J211" s="79">
        <v>49.334000000000003</v>
      </c>
      <c r="K211" s="79">
        <v>1.0629999999999999</v>
      </c>
      <c r="L211" s="78">
        <v>4.2789999999999999</v>
      </c>
      <c r="M211" s="78">
        <v>0.50700000000000001</v>
      </c>
      <c r="N211" s="78">
        <v>0.88600000000000001</v>
      </c>
      <c r="O211" s="78">
        <v>0.71599999999999997</v>
      </c>
      <c r="P211" s="77">
        <v>178307.11</v>
      </c>
      <c r="Q211" s="78">
        <v>32.466000000000001</v>
      </c>
      <c r="R211" s="77">
        <v>3675.127</v>
      </c>
      <c r="S211" s="78">
        <v>35.552</v>
      </c>
      <c r="T211" s="79">
        <v>48.517000000000003</v>
      </c>
      <c r="U211" s="81">
        <v>-1.131</v>
      </c>
      <c r="V211" s="78">
        <v>4.1609999999999996</v>
      </c>
      <c r="W211" s="78">
        <v>0.63300000000000001</v>
      </c>
      <c r="X211" s="78">
        <v>0.93300000000000005</v>
      </c>
      <c r="Y211" s="78">
        <v>0.747</v>
      </c>
    </row>
    <row r="212" spans="1:25" x14ac:dyDescent="0.35">
      <c r="A212" s="76" t="str">
        <f t="shared" si="3"/>
        <v>N CarolinaCider Sours ex. REGIONAL/LOCAL BRANDS</v>
      </c>
      <c r="B212" s="85" t="s">
        <v>43</v>
      </c>
      <c r="C212" s="85"/>
      <c r="D212" s="85"/>
      <c r="E212" s="85" t="s">
        <v>139</v>
      </c>
      <c r="F212" s="77">
        <v>2372.44</v>
      </c>
      <c r="G212" s="78">
        <v>39.140999999999998</v>
      </c>
      <c r="H212" s="77">
        <v>29.172000000000001</v>
      </c>
      <c r="I212" s="80">
        <v>-4.492</v>
      </c>
      <c r="J212" s="79">
        <v>81.325999999999993</v>
      </c>
      <c r="K212" s="79">
        <v>25.503</v>
      </c>
      <c r="L212" s="78">
        <v>0.13500000000000001</v>
      </c>
      <c r="M212" s="80">
        <v>-2.4E-2</v>
      </c>
      <c r="N212" s="78">
        <v>0.05</v>
      </c>
      <c r="O212" s="78">
        <v>2.4E-2</v>
      </c>
      <c r="P212" s="77">
        <v>4853.01</v>
      </c>
      <c r="Q212" s="80">
        <v>-11.884</v>
      </c>
      <c r="R212" s="77">
        <v>72.510999999999996</v>
      </c>
      <c r="S212" s="80">
        <v>-27.882999999999999</v>
      </c>
      <c r="T212" s="79">
        <v>66.927999999999997</v>
      </c>
      <c r="U212" s="79">
        <v>12.151999999999999</v>
      </c>
      <c r="V212" s="78">
        <v>9.1999999999999998E-2</v>
      </c>
      <c r="W212" s="80">
        <v>-7.3999999999999996E-2</v>
      </c>
      <c r="X212" s="78">
        <v>2.5000000000000001E-2</v>
      </c>
      <c r="Y212" s="78">
        <v>1.4999999999999999E-2</v>
      </c>
    </row>
    <row r="213" spans="1:25" x14ac:dyDescent="0.35">
      <c r="A213" s="76" t="str">
        <f t="shared" si="3"/>
        <v>N CarolinaCider All Other Flavor ex. REGIONAL/LOCAL BRANDS</v>
      </c>
      <c r="B213" s="85" t="s">
        <v>43</v>
      </c>
      <c r="C213" s="85"/>
      <c r="D213" s="85"/>
      <c r="E213" s="85" t="s">
        <v>40</v>
      </c>
      <c r="F213" s="77">
        <v>850404.32</v>
      </c>
      <c r="G213" s="78">
        <v>9.5500000000000007</v>
      </c>
      <c r="H213" s="77">
        <v>21602.455999999998</v>
      </c>
      <c r="I213" s="78">
        <v>8.2989999999999995</v>
      </c>
      <c r="J213" s="79">
        <v>39.366</v>
      </c>
      <c r="K213" s="79">
        <v>0.44900000000000001</v>
      </c>
      <c r="L213" s="78">
        <v>41.485999999999997</v>
      </c>
      <c r="M213" s="78">
        <v>3.879</v>
      </c>
      <c r="N213" s="78">
        <v>17.875</v>
      </c>
      <c r="O213" s="78">
        <v>18.100999999999999</v>
      </c>
      <c r="P213" s="77">
        <v>3048888.1540000001</v>
      </c>
      <c r="Q213" s="78">
        <v>31.372</v>
      </c>
      <c r="R213" s="77">
        <v>78368.490000000005</v>
      </c>
      <c r="S213" s="78">
        <v>31.460999999999999</v>
      </c>
      <c r="T213" s="79">
        <v>38.905000000000001</v>
      </c>
      <c r="U213" s="81">
        <v>-2.5999999999999999E-2</v>
      </c>
      <c r="V213" s="78">
        <v>39.1</v>
      </c>
      <c r="W213" s="78">
        <v>3.9209999999999998</v>
      </c>
      <c r="X213" s="78">
        <v>15.946999999999999</v>
      </c>
      <c r="Y213" s="78">
        <v>15.928000000000001</v>
      </c>
    </row>
    <row r="214" spans="1:25" x14ac:dyDescent="0.35">
      <c r="A214" s="76" t="str">
        <f t="shared" si="3"/>
        <v>FloridaCIDER</v>
      </c>
      <c r="B214" s="85" t="s">
        <v>44</v>
      </c>
      <c r="C214" s="85"/>
      <c r="D214" s="85"/>
      <c r="E214" s="85" t="s">
        <v>12</v>
      </c>
      <c r="F214" s="77">
        <v>8125979.9400000004</v>
      </c>
      <c r="G214" s="80">
        <v>-7.766</v>
      </c>
      <c r="H214" s="77">
        <v>195652.85200000001</v>
      </c>
      <c r="I214" s="80">
        <v>-9.8490000000000002</v>
      </c>
      <c r="J214" s="79">
        <v>41.533000000000001</v>
      </c>
      <c r="K214" s="79">
        <v>0.93799999999999994</v>
      </c>
      <c r="L214" s="78">
        <v>80.509</v>
      </c>
      <c r="M214" s="80">
        <v>-1.075</v>
      </c>
      <c r="N214" s="78">
        <v>100</v>
      </c>
      <c r="O214" s="78">
        <v>100</v>
      </c>
      <c r="P214" s="77">
        <v>31686583.881999999</v>
      </c>
      <c r="Q214" s="80">
        <v>-5.0839999999999996</v>
      </c>
      <c r="R214" s="77">
        <v>767650.98699999996</v>
      </c>
      <c r="S214" s="80">
        <v>-8.8550000000000004</v>
      </c>
      <c r="T214" s="79">
        <v>41.277000000000001</v>
      </c>
      <c r="U214" s="79">
        <v>1.64</v>
      </c>
      <c r="V214" s="78">
        <v>80.900000000000006</v>
      </c>
      <c r="W214" s="80">
        <v>-2.5619999999999998</v>
      </c>
      <c r="X214" s="78">
        <v>100</v>
      </c>
      <c r="Y214" s="78">
        <v>100</v>
      </c>
    </row>
    <row r="215" spans="1:25" x14ac:dyDescent="0.35">
      <c r="A215" s="76" t="str">
        <f t="shared" si="3"/>
        <v>FloridaNATIONAL BRANDS</v>
      </c>
      <c r="B215" s="85" t="s">
        <v>44</v>
      </c>
      <c r="C215" s="85"/>
      <c r="D215" s="85"/>
      <c r="E215" s="85" t="s">
        <v>13</v>
      </c>
      <c r="F215" s="77">
        <v>6246101.7029999997</v>
      </c>
      <c r="G215" s="80">
        <v>-11.598000000000001</v>
      </c>
      <c r="H215" s="77">
        <v>154975.10999999999</v>
      </c>
      <c r="I215" s="80">
        <v>-14.118</v>
      </c>
      <c r="J215" s="79">
        <v>40.304000000000002</v>
      </c>
      <c r="K215" s="79">
        <v>1.149</v>
      </c>
      <c r="L215" s="78">
        <v>80.100999999999999</v>
      </c>
      <c r="M215" s="80">
        <v>-1.1599999999999999</v>
      </c>
      <c r="N215" s="78">
        <v>76.866</v>
      </c>
      <c r="O215" s="78">
        <v>79.209000000000003</v>
      </c>
      <c r="P215" s="77">
        <v>24232569.146000002</v>
      </c>
      <c r="Q215" s="80">
        <v>-13.497</v>
      </c>
      <c r="R215" s="77">
        <v>607129.63699999999</v>
      </c>
      <c r="S215" s="80">
        <v>-16.782</v>
      </c>
      <c r="T215" s="79">
        <v>39.912999999999997</v>
      </c>
      <c r="U215" s="79">
        <v>1.5149999999999999</v>
      </c>
      <c r="V215" s="78">
        <v>80.222999999999999</v>
      </c>
      <c r="W215" s="80">
        <v>-2.4510000000000001</v>
      </c>
      <c r="X215" s="78">
        <v>76.475999999999999</v>
      </c>
      <c r="Y215" s="78">
        <v>79.088999999999999</v>
      </c>
    </row>
    <row r="216" spans="1:25" x14ac:dyDescent="0.35">
      <c r="A216" s="76" t="str">
        <f t="shared" si="3"/>
        <v>FloridaCider ex. REGIONAL/LOCAL BRANDS</v>
      </c>
      <c r="B216" s="85" t="s">
        <v>44</v>
      </c>
      <c r="C216" s="85"/>
      <c r="D216" s="85"/>
      <c r="E216" s="85" t="s">
        <v>14</v>
      </c>
      <c r="F216" s="77">
        <v>1879878.237</v>
      </c>
      <c r="G216" s="78">
        <v>7.7539999999999996</v>
      </c>
      <c r="H216" s="77">
        <v>40677.741999999998</v>
      </c>
      <c r="I216" s="78">
        <v>11.211</v>
      </c>
      <c r="J216" s="79">
        <v>46.213999999999999</v>
      </c>
      <c r="K216" s="81">
        <v>-1.482</v>
      </c>
      <c r="L216" s="78">
        <v>21.966000000000001</v>
      </c>
      <c r="M216" s="78">
        <v>9.1720000000000006</v>
      </c>
      <c r="N216" s="78">
        <v>23.134</v>
      </c>
      <c r="O216" s="78">
        <v>20.791</v>
      </c>
      <c r="P216" s="77">
        <v>7454014.7359999996</v>
      </c>
      <c r="Q216" s="78">
        <v>38.802</v>
      </c>
      <c r="R216" s="77">
        <v>160521.34899999999</v>
      </c>
      <c r="S216" s="78">
        <v>42.475999999999999</v>
      </c>
      <c r="T216" s="79">
        <v>46.436</v>
      </c>
      <c r="U216" s="81">
        <v>-1.23</v>
      </c>
      <c r="V216" s="78">
        <v>21.661999999999999</v>
      </c>
      <c r="W216" s="78">
        <v>9.7140000000000004</v>
      </c>
      <c r="X216" s="78">
        <v>23.524000000000001</v>
      </c>
      <c r="Y216" s="78">
        <v>20.911000000000001</v>
      </c>
    </row>
    <row r="217" spans="1:25" x14ac:dyDescent="0.35">
      <c r="A217" s="76" t="str">
        <f t="shared" si="3"/>
        <v>FloridaCider ABV &lt;5%</v>
      </c>
      <c r="B217" s="85" t="s">
        <v>44</v>
      </c>
      <c r="C217" s="85"/>
      <c r="D217" s="85"/>
      <c r="E217" s="85" t="s">
        <v>15</v>
      </c>
      <c r="F217" s="77">
        <v>769370.8</v>
      </c>
      <c r="G217" s="80">
        <v>-20.308</v>
      </c>
      <c r="H217" s="77">
        <v>17200.391</v>
      </c>
      <c r="I217" s="80">
        <v>-19.861999999999998</v>
      </c>
      <c r="J217" s="79">
        <v>44.73</v>
      </c>
      <c r="K217" s="81">
        <v>-0.25</v>
      </c>
      <c r="L217" s="78">
        <v>21.349</v>
      </c>
      <c r="M217" s="80">
        <v>-3.629</v>
      </c>
      <c r="N217" s="78">
        <v>9.468</v>
      </c>
      <c r="O217" s="78">
        <v>8.7910000000000004</v>
      </c>
      <c r="P217" s="77">
        <v>3485968.51</v>
      </c>
      <c r="Q217" s="80">
        <v>-7.0629999999999997</v>
      </c>
      <c r="R217" s="77">
        <v>77957.046000000002</v>
      </c>
      <c r="S217" s="80">
        <v>-14.14</v>
      </c>
      <c r="T217" s="79">
        <v>44.716999999999999</v>
      </c>
      <c r="U217" s="79">
        <v>3.4049999999999998</v>
      </c>
      <c r="V217" s="78">
        <v>24.259</v>
      </c>
      <c r="W217" s="80">
        <v>-6.298</v>
      </c>
      <c r="X217" s="78">
        <v>11.000999999999999</v>
      </c>
      <c r="Y217" s="78">
        <v>10.154999999999999</v>
      </c>
    </row>
    <row r="218" spans="1:25" x14ac:dyDescent="0.35">
      <c r="A218" s="76" t="str">
        <f t="shared" si="3"/>
        <v>FloridaCider ABV 5-6.9%</v>
      </c>
      <c r="B218" s="85" t="s">
        <v>44</v>
      </c>
      <c r="C218" s="85"/>
      <c r="D218" s="85"/>
      <c r="E218" s="85" t="s">
        <v>16</v>
      </c>
      <c r="F218" s="77">
        <v>6825411.4129999997</v>
      </c>
      <c r="G218" s="80">
        <v>-5.7009999999999996</v>
      </c>
      <c r="H218" s="77">
        <v>164898.10200000001</v>
      </c>
      <c r="I218" s="80">
        <v>-8.0969999999999995</v>
      </c>
      <c r="J218" s="79">
        <v>41.392000000000003</v>
      </c>
      <c r="K218" s="79">
        <v>1.052</v>
      </c>
      <c r="L218" s="78">
        <v>80.037999999999997</v>
      </c>
      <c r="M218" s="80">
        <v>-0.80900000000000005</v>
      </c>
      <c r="N218" s="78">
        <v>83.995000000000005</v>
      </c>
      <c r="O218" s="78">
        <v>84.281000000000006</v>
      </c>
      <c r="P218" s="77">
        <v>26131142.635000002</v>
      </c>
      <c r="Q218" s="80">
        <v>-0.94699999999999995</v>
      </c>
      <c r="R218" s="77">
        <v>636328.99199999997</v>
      </c>
      <c r="S218" s="80">
        <v>-3.5390000000000001</v>
      </c>
      <c r="T218" s="79">
        <v>41.064999999999998</v>
      </c>
      <c r="U218" s="79">
        <v>1.0740000000000001</v>
      </c>
      <c r="V218" s="78">
        <v>80.152000000000001</v>
      </c>
      <c r="W218" s="80">
        <v>-1.966</v>
      </c>
      <c r="X218" s="78">
        <v>82.468000000000004</v>
      </c>
      <c r="Y218" s="78">
        <v>82.893000000000001</v>
      </c>
    </row>
    <row r="219" spans="1:25" x14ac:dyDescent="0.35">
      <c r="A219" s="76" t="str">
        <f t="shared" si="3"/>
        <v>FloridaCider ABV 7-8.5%</v>
      </c>
      <c r="B219" s="85" t="s">
        <v>44</v>
      </c>
      <c r="C219" s="85"/>
      <c r="D219" s="85"/>
      <c r="E219" s="85" t="s">
        <v>17</v>
      </c>
      <c r="F219" s="77">
        <v>48901.538</v>
      </c>
      <c r="G219" s="80">
        <v>-0.70099999999999996</v>
      </c>
      <c r="H219" s="77">
        <v>891.226</v>
      </c>
      <c r="I219" s="80">
        <v>-6.8460000000000001</v>
      </c>
      <c r="J219" s="79">
        <v>54.87</v>
      </c>
      <c r="K219" s="79">
        <v>3.3959999999999999</v>
      </c>
      <c r="L219" s="78">
        <v>1.278</v>
      </c>
      <c r="M219" s="80">
        <v>-0.30299999999999999</v>
      </c>
      <c r="N219" s="78">
        <v>0.60199999999999998</v>
      </c>
      <c r="O219" s="78">
        <v>0.45600000000000002</v>
      </c>
      <c r="P219" s="77">
        <v>221128.93400000001</v>
      </c>
      <c r="Q219" s="78">
        <v>62.838000000000001</v>
      </c>
      <c r="R219" s="77">
        <v>4133.3980000000001</v>
      </c>
      <c r="S219" s="78">
        <v>51.787999999999997</v>
      </c>
      <c r="T219" s="79">
        <v>53.497999999999998</v>
      </c>
      <c r="U219" s="79">
        <v>3.63</v>
      </c>
      <c r="V219" s="78">
        <v>1.5529999999999999</v>
      </c>
      <c r="W219" s="80">
        <v>-0.13100000000000001</v>
      </c>
      <c r="X219" s="78">
        <v>0.69799999999999995</v>
      </c>
      <c r="Y219" s="78">
        <v>0.53800000000000003</v>
      </c>
    </row>
    <row r="220" spans="1:25" x14ac:dyDescent="0.35">
      <c r="A220" s="76" t="str">
        <f t="shared" si="3"/>
        <v>FloridaCider ABV &gt;8.5%</v>
      </c>
      <c r="B220" s="85" t="s">
        <v>44</v>
      </c>
      <c r="C220" s="85"/>
      <c r="D220" s="85"/>
      <c r="E220" s="85" t="s">
        <v>18</v>
      </c>
      <c r="F220" s="77">
        <v>824.28099999999995</v>
      </c>
      <c r="G220" s="80">
        <v>-51.893000000000001</v>
      </c>
      <c r="H220" s="77">
        <v>3.2490000000000001</v>
      </c>
      <c r="I220" s="78">
        <v>9.9489999999999998</v>
      </c>
      <c r="J220" s="79">
        <v>253.703</v>
      </c>
      <c r="K220" s="81">
        <v>-326.14400000000001</v>
      </c>
      <c r="L220" s="78">
        <v>3.6999999999999998E-2</v>
      </c>
      <c r="M220" s="80">
        <v>-2.1999999999999999E-2</v>
      </c>
      <c r="N220" s="78">
        <v>0.01</v>
      </c>
      <c r="O220" s="78">
        <v>2E-3</v>
      </c>
      <c r="P220" s="77">
        <v>3253.2620000000002</v>
      </c>
      <c r="Q220" s="80">
        <v>-53.991999999999997</v>
      </c>
      <c r="R220" s="77">
        <v>12.387</v>
      </c>
      <c r="S220" s="80">
        <v>-18.864000000000001</v>
      </c>
      <c r="T220" s="79">
        <v>262.63499999999999</v>
      </c>
      <c r="U220" s="81">
        <v>-200.52600000000001</v>
      </c>
      <c r="V220" s="78">
        <v>3.5000000000000003E-2</v>
      </c>
      <c r="W220" s="80">
        <v>-0.03</v>
      </c>
      <c r="X220" s="78">
        <v>0.01</v>
      </c>
      <c r="Y220" s="78">
        <v>2E-3</v>
      </c>
    </row>
    <row r="221" spans="1:25" x14ac:dyDescent="0.35">
      <c r="A221" s="76" t="str">
        <f t="shared" si="3"/>
        <v>FloridaCIDERBOTTLE</v>
      </c>
      <c r="B221" s="85" t="s">
        <v>44</v>
      </c>
      <c r="C221" s="85"/>
      <c r="D221" s="85" t="s">
        <v>12</v>
      </c>
      <c r="E221" s="85" t="s">
        <v>19</v>
      </c>
      <c r="F221" s="77">
        <v>5902379</v>
      </c>
      <c r="G221" s="80">
        <v>-8.0519999999999996</v>
      </c>
      <c r="H221" s="77">
        <v>143436.81599999999</v>
      </c>
      <c r="I221" s="80">
        <v>-9.6110000000000007</v>
      </c>
      <c r="J221" s="79">
        <v>41.15</v>
      </c>
      <c r="K221" s="79">
        <v>0.69799999999999995</v>
      </c>
      <c r="L221" s="78">
        <v>79.028000000000006</v>
      </c>
      <c r="M221" s="80">
        <v>-1.0920000000000001</v>
      </c>
      <c r="N221" s="78">
        <v>72.635999999999996</v>
      </c>
      <c r="O221" s="78">
        <v>73.311999999999998</v>
      </c>
      <c r="P221" s="77">
        <v>23665919.566</v>
      </c>
      <c r="Q221" s="78">
        <v>0.27700000000000002</v>
      </c>
      <c r="R221" s="77">
        <v>579248.63</v>
      </c>
      <c r="S221" s="80">
        <v>-1.9159999999999999</v>
      </c>
      <c r="T221" s="79">
        <v>40.856000000000002</v>
      </c>
      <c r="U221" s="79">
        <v>0.89300000000000002</v>
      </c>
      <c r="V221" s="78">
        <v>79.454999999999998</v>
      </c>
      <c r="W221" s="80">
        <v>-2.2370000000000001</v>
      </c>
      <c r="X221" s="78">
        <v>74.688000000000002</v>
      </c>
      <c r="Y221" s="78">
        <v>75.456999999999994</v>
      </c>
    </row>
    <row r="222" spans="1:25" x14ac:dyDescent="0.35">
      <c r="A222" s="76" t="str">
        <f t="shared" si="3"/>
        <v>FloridaCIDERCAN</v>
      </c>
      <c r="B222" s="85" t="s">
        <v>44</v>
      </c>
      <c r="C222" s="85"/>
      <c r="D222" s="85" t="s">
        <v>12</v>
      </c>
      <c r="E222" s="85" t="s">
        <v>20</v>
      </c>
      <c r="F222" s="77">
        <v>2222723.88</v>
      </c>
      <c r="G222" s="80">
        <v>-6.782</v>
      </c>
      <c r="H222" s="77">
        <v>52214.014999999999</v>
      </c>
      <c r="I222" s="80">
        <v>-10.478999999999999</v>
      </c>
      <c r="J222" s="79">
        <v>42.569000000000003</v>
      </c>
      <c r="K222" s="79">
        <v>1.6879999999999999</v>
      </c>
      <c r="L222" s="78">
        <v>29.945</v>
      </c>
      <c r="M222" s="80">
        <v>-4.57</v>
      </c>
      <c r="N222" s="78">
        <v>27.353000000000002</v>
      </c>
      <c r="O222" s="78">
        <v>26.687000000000001</v>
      </c>
      <c r="P222" s="77">
        <v>8006876.8669999996</v>
      </c>
      <c r="Q222" s="80">
        <v>-17.975000000000001</v>
      </c>
      <c r="R222" s="77">
        <v>188371.97099999999</v>
      </c>
      <c r="S222" s="80">
        <v>-25.135000000000002</v>
      </c>
      <c r="T222" s="79">
        <v>42.506</v>
      </c>
      <c r="U222" s="79">
        <v>3.7109999999999999</v>
      </c>
      <c r="V222" s="78">
        <v>25.823</v>
      </c>
      <c r="W222" s="80">
        <v>-26.294</v>
      </c>
      <c r="X222" s="78">
        <v>25.268999999999998</v>
      </c>
      <c r="Y222" s="78">
        <v>24.539000000000001</v>
      </c>
    </row>
    <row r="223" spans="1:25" x14ac:dyDescent="0.35">
      <c r="A223" s="76" t="str">
        <f t="shared" si="3"/>
        <v>FloridaCIDERCAN6PK</v>
      </c>
      <c r="B223" s="85" t="s">
        <v>44</v>
      </c>
      <c r="C223" s="85" t="s">
        <v>12</v>
      </c>
      <c r="D223" s="85" t="s">
        <v>20</v>
      </c>
      <c r="E223" s="85" t="s">
        <v>22</v>
      </c>
      <c r="F223" s="77">
        <v>792326.84400000004</v>
      </c>
      <c r="G223" s="78">
        <v>30.277999999999999</v>
      </c>
      <c r="H223" s="77">
        <v>17509.264999999999</v>
      </c>
      <c r="I223" s="78">
        <v>29.265999999999998</v>
      </c>
      <c r="J223" s="79">
        <v>45.252000000000002</v>
      </c>
      <c r="K223" s="79">
        <v>0.35199999999999998</v>
      </c>
      <c r="L223" s="78">
        <v>16.905000000000001</v>
      </c>
      <c r="M223" s="78">
        <v>3.1589999999999998</v>
      </c>
      <c r="N223" s="78">
        <v>9.7509999999999994</v>
      </c>
      <c r="O223" s="78">
        <v>8.9489999999999998</v>
      </c>
      <c r="P223" s="77">
        <v>2734481.7579999999</v>
      </c>
      <c r="Q223" s="78">
        <v>37.418999999999997</v>
      </c>
      <c r="R223" s="77">
        <v>59748.591</v>
      </c>
      <c r="S223" s="78">
        <v>33.119</v>
      </c>
      <c r="T223" s="79">
        <v>45.765999999999998</v>
      </c>
      <c r="U223" s="79">
        <v>1.4319999999999999</v>
      </c>
      <c r="V223" s="78">
        <v>13.385</v>
      </c>
      <c r="W223" s="80">
        <v>-7.327</v>
      </c>
      <c r="X223" s="78">
        <v>8.6300000000000008</v>
      </c>
      <c r="Y223" s="78">
        <v>7.7830000000000004</v>
      </c>
    </row>
    <row r="224" spans="1:25" x14ac:dyDescent="0.35">
      <c r="A224" s="76" t="str">
        <f t="shared" si="3"/>
        <v>FloridaCIDERCAN12PK</v>
      </c>
      <c r="B224" s="85" t="s">
        <v>44</v>
      </c>
      <c r="C224" s="85" t="s">
        <v>12</v>
      </c>
      <c r="D224" s="85" t="s">
        <v>20</v>
      </c>
      <c r="E224" s="85" t="s">
        <v>23</v>
      </c>
      <c r="F224" s="77">
        <v>472953.82799999998</v>
      </c>
      <c r="G224" s="80">
        <v>-12.853999999999999</v>
      </c>
      <c r="H224" s="77">
        <v>12743.061</v>
      </c>
      <c r="I224" s="80">
        <v>-17.079000000000001</v>
      </c>
      <c r="J224" s="79">
        <v>37.115000000000002</v>
      </c>
      <c r="K224" s="79">
        <v>1.8</v>
      </c>
      <c r="L224" s="78">
        <v>14.551</v>
      </c>
      <c r="M224" s="80">
        <v>-7.4379999999999997</v>
      </c>
      <c r="N224" s="78">
        <v>5.82</v>
      </c>
      <c r="O224" s="78">
        <v>6.5129999999999999</v>
      </c>
      <c r="P224" s="77">
        <v>1489225.0660000001</v>
      </c>
      <c r="Q224" s="80">
        <v>-57.247</v>
      </c>
      <c r="R224" s="77">
        <v>40283.942000000003</v>
      </c>
      <c r="S224" s="80">
        <v>-59.862000000000002</v>
      </c>
      <c r="T224" s="79">
        <v>36.968000000000004</v>
      </c>
      <c r="U224" s="79">
        <v>2.2610000000000001</v>
      </c>
      <c r="V224" s="78">
        <v>11.734</v>
      </c>
      <c r="W224" s="80">
        <v>-29.927</v>
      </c>
      <c r="X224" s="78">
        <v>4.7</v>
      </c>
      <c r="Y224" s="78">
        <v>5.2480000000000002</v>
      </c>
    </row>
    <row r="225" spans="1:25" x14ac:dyDescent="0.35">
      <c r="A225" s="76" t="str">
        <f t="shared" si="3"/>
        <v>FloridaCIDERCAN4PK</v>
      </c>
      <c r="B225" s="85" t="s">
        <v>44</v>
      </c>
      <c r="C225" s="85" t="s">
        <v>12</v>
      </c>
      <c r="D225" s="85" t="s">
        <v>20</v>
      </c>
      <c r="E225" s="85" t="s">
        <v>24</v>
      </c>
      <c r="F225" s="77">
        <v>330008.56900000002</v>
      </c>
      <c r="G225" s="80">
        <v>-22.64</v>
      </c>
      <c r="H225" s="77">
        <v>7330.5969999999998</v>
      </c>
      <c r="I225" s="80">
        <v>-19.34</v>
      </c>
      <c r="J225" s="79">
        <v>45.018000000000001</v>
      </c>
      <c r="K225" s="81">
        <v>-1.92</v>
      </c>
      <c r="L225" s="78">
        <v>3.5</v>
      </c>
      <c r="M225" s="80">
        <v>-0.88500000000000001</v>
      </c>
      <c r="N225" s="78">
        <v>4.0609999999999999</v>
      </c>
      <c r="O225" s="78">
        <v>3.7469999999999999</v>
      </c>
      <c r="P225" s="77">
        <v>1399980.5759999999</v>
      </c>
      <c r="Q225" s="78">
        <v>2.6259999999999999</v>
      </c>
      <c r="R225" s="77">
        <v>30810.629000000001</v>
      </c>
      <c r="S225" s="80">
        <v>-3.3809999999999998</v>
      </c>
      <c r="T225" s="79">
        <v>45.438000000000002</v>
      </c>
      <c r="U225" s="79">
        <v>2.6589999999999998</v>
      </c>
      <c r="V225" s="78">
        <v>4.2930000000000001</v>
      </c>
      <c r="W225" s="80">
        <v>-0.14499999999999999</v>
      </c>
      <c r="X225" s="78">
        <v>4.4180000000000001</v>
      </c>
      <c r="Y225" s="78">
        <v>4.0140000000000002</v>
      </c>
    </row>
    <row r="226" spans="1:25" x14ac:dyDescent="0.35">
      <c r="A226" s="76" t="str">
        <f t="shared" si="3"/>
        <v>FloridaCIDERCAN1PK</v>
      </c>
      <c r="B226" s="85" t="s">
        <v>44</v>
      </c>
      <c r="C226" s="85" t="s">
        <v>12</v>
      </c>
      <c r="D226" s="85" t="s">
        <v>20</v>
      </c>
      <c r="E226" s="85" t="s">
        <v>25</v>
      </c>
      <c r="F226" s="77">
        <v>627434.64</v>
      </c>
      <c r="G226" s="80">
        <v>-22.245999999999999</v>
      </c>
      <c r="H226" s="77">
        <v>14631.092000000001</v>
      </c>
      <c r="I226" s="80">
        <v>-28.012</v>
      </c>
      <c r="J226" s="79">
        <v>42.884</v>
      </c>
      <c r="K226" s="79">
        <v>3.181</v>
      </c>
      <c r="L226" s="78">
        <v>8.0399999999999991</v>
      </c>
      <c r="M226" s="78">
        <v>2.2719999999999998</v>
      </c>
      <c r="N226" s="78">
        <v>7.7210000000000001</v>
      </c>
      <c r="O226" s="78">
        <v>7.4779999999999998</v>
      </c>
      <c r="P226" s="77">
        <v>2383189.4670000002</v>
      </c>
      <c r="Q226" s="80">
        <v>-18.5</v>
      </c>
      <c r="R226" s="77">
        <v>57528.809000000001</v>
      </c>
      <c r="S226" s="80">
        <v>-22.76</v>
      </c>
      <c r="T226" s="79">
        <v>41.426000000000002</v>
      </c>
      <c r="U226" s="79">
        <v>2.165</v>
      </c>
      <c r="V226" s="78">
        <v>6.0439999999999996</v>
      </c>
      <c r="W226" s="80">
        <v>-4.8000000000000001E-2</v>
      </c>
      <c r="X226" s="78">
        <v>7.5209999999999999</v>
      </c>
      <c r="Y226" s="78">
        <v>7.4939999999999998</v>
      </c>
    </row>
    <row r="227" spans="1:25" x14ac:dyDescent="0.35">
      <c r="A227" s="76" t="str">
        <f t="shared" si="3"/>
        <v>FloridaCIDERBOTTLE6PK</v>
      </c>
      <c r="B227" s="85" t="s">
        <v>44</v>
      </c>
      <c r="C227" s="85" t="s">
        <v>12</v>
      </c>
      <c r="D227" s="85" t="s">
        <v>19</v>
      </c>
      <c r="E227" s="85" t="s">
        <v>22</v>
      </c>
      <c r="F227" s="77">
        <v>4294736.4510000004</v>
      </c>
      <c r="G227" s="80">
        <v>-5.649</v>
      </c>
      <c r="H227" s="77">
        <v>101684.406</v>
      </c>
      <c r="I227" s="80">
        <v>-6.9340000000000002</v>
      </c>
      <c r="J227" s="79">
        <v>42.235999999999997</v>
      </c>
      <c r="K227" s="79">
        <v>0.57499999999999996</v>
      </c>
      <c r="L227" s="78">
        <v>74.835999999999999</v>
      </c>
      <c r="M227" s="80">
        <v>-1.18</v>
      </c>
      <c r="N227" s="78">
        <v>52.851999999999997</v>
      </c>
      <c r="O227" s="78">
        <v>51.972000000000001</v>
      </c>
      <c r="P227" s="77">
        <v>16874420.465</v>
      </c>
      <c r="Q227" s="78">
        <v>3.9710000000000001</v>
      </c>
      <c r="R227" s="77">
        <v>402641.28499999997</v>
      </c>
      <c r="S227" s="78">
        <v>3.1379999999999999</v>
      </c>
      <c r="T227" s="79">
        <v>41.908999999999999</v>
      </c>
      <c r="U227" s="79">
        <v>0.33500000000000002</v>
      </c>
      <c r="V227" s="78">
        <v>74.834000000000003</v>
      </c>
      <c r="W227" s="80">
        <v>-1.907</v>
      </c>
      <c r="X227" s="78">
        <v>53.253999999999998</v>
      </c>
      <c r="Y227" s="78">
        <v>52.451000000000001</v>
      </c>
    </row>
    <row r="228" spans="1:25" x14ac:dyDescent="0.35">
      <c r="A228" s="76" t="str">
        <f t="shared" si="3"/>
        <v>FloridaCIDERBOTTLE12PK</v>
      </c>
      <c r="B228" s="85" t="s">
        <v>44</v>
      </c>
      <c r="C228" s="85" t="s">
        <v>12</v>
      </c>
      <c r="D228" s="85" t="s">
        <v>19</v>
      </c>
      <c r="E228" s="85" t="s">
        <v>23</v>
      </c>
      <c r="F228" s="77">
        <v>1361597.7180000001</v>
      </c>
      <c r="G228" s="80">
        <v>-12.406000000000001</v>
      </c>
      <c r="H228" s="77">
        <v>37103.544999999998</v>
      </c>
      <c r="I228" s="80">
        <v>-14.44</v>
      </c>
      <c r="J228" s="79">
        <v>36.697000000000003</v>
      </c>
      <c r="K228" s="79">
        <v>0.85199999999999998</v>
      </c>
      <c r="L228" s="78">
        <v>47.173999999999999</v>
      </c>
      <c r="M228" s="80">
        <v>-4.1319999999999997</v>
      </c>
      <c r="N228" s="78">
        <v>16.756</v>
      </c>
      <c r="O228" s="78">
        <v>18.963999999999999</v>
      </c>
      <c r="P228" s="77">
        <v>5595878.2050000001</v>
      </c>
      <c r="Q228" s="80">
        <v>-5.0039999999999996</v>
      </c>
      <c r="R228" s="77">
        <v>153964.64600000001</v>
      </c>
      <c r="S228" s="80">
        <v>-10.608000000000001</v>
      </c>
      <c r="T228" s="79">
        <v>36.344999999999999</v>
      </c>
      <c r="U228" s="79">
        <v>2.1440000000000001</v>
      </c>
      <c r="V228" s="78">
        <v>49.054000000000002</v>
      </c>
      <c r="W228" s="80">
        <v>-4.3179999999999996</v>
      </c>
      <c r="X228" s="78">
        <v>17.66</v>
      </c>
      <c r="Y228" s="78">
        <v>20.056999999999999</v>
      </c>
    </row>
    <row r="229" spans="1:25" x14ac:dyDescent="0.35">
      <c r="A229" s="76" t="str">
        <f t="shared" si="3"/>
        <v>FloridaCIDERBOTTLE4PK</v>
      </c>
      <c r="B229" s="85" t="s">
        <v>44</v>
      </c>
      <c r="C229" s="85" t="s">
        <v>12</v>
      </c>
      <c r="D229" s="85" t="s">
        <v>19</v>
      </c>
      <c r="E229" s="85" t="s">
        <v>24</v>
      </c>
      <c r="F229" s="77">
        <v>37999.754999999997</v>
      </c>
      <c r="G229" s="78">
        <v>14.044</v>
      </c>
      <c r="H229" s="77">
        <v>547.67700000000002</v>
      </c>
      <c r="I229" s="78">
        <v>13.55</v>
      </c>
      <c r="J229" s="79">
        <v>69.384</v>
      </c>
      <c r="K229" s="79">
        <v>0.30099999999999999</v>
      </c>
      <c r="L229" s="78">
        <v>1.6950000000000001</v>
      </c>
      <c r="M229" s="78">
        <v>0.38600000000000001</v>
      </c>
      <c r="N229" s="78">
        <v>0.46800000000000003</v>
      </c>
      <c r="O229" s="78">
        <v>0.28000000000000003</v>
      </c>
      <c r="P229" s="77">
        <v>138377.33600000001</v>
      </c>
      <c r="Q229" s="80">
        <v>-1.105</v>
      </c>
      <c r="R229" s="77">
        <v>1993.5419999999999</v>
      </c>
      <c r="S229" s="80">
        <v>-5.3559999999999999</v>
      </c>
      <c r="T229" s="79">
        <v>69.412999999999997</v>
      </c>
      <c r="U229" s="79">
        <v>2.984</v>
      </c>
      <c r="V229" s="78">
        <v>1.387</v>
      </c>
      <c r="W229" s="78">
        <v>2.4E-2</v>
      </c>
      <c r="X229" s="78">
        <v>0.437</v>
      </c>
      <c r="Y229" s="78">
        <v>0.26</v>
      </c>
    </row>
    <row r="230" spans="1:25" x14ac:dyDescent="0.35">
      <c r="A230" s="76" t="str">
        <f t="shared" si="3"/>
        <v>FloridaCIDERBOTTLE1PK</v>
      </c>
      <c r="B230" s="85" t="s">
        <v>44</v>
      </c>
      <c r="C230" s="85" t="s">
        <v>12</v>
      </c>
      <c r="D230" s="85" t="s">
        <v>19</v>
      </c>
      <c r="E230" s="85" t="s">
        <v>25</v>
      </c>
      <c r="F230" s="77">
        <v>203738.90599999999</v>
      </c>
      <c r="G230" s="80">
        <v>-25.524000000000001</v>
      </c>
      <c r="H230" s="77">
        <v>3633.3009999999999</v>
      </c>
      <c r="I230" s="80">
        <v>-31.823</v>
      </c>
      <c r="J230" s="79">
        <v>56.075000000000003</v>
      </c>
      <c r="K230" s="79">
        <v>4.742</v>
      </c>
      <c r="L230" s="78">
        <v>7.633</v>
      </c>
      <c r="M230" s="80">
        <v>-4.0339999999999998</v>
      </c>
      <c r="N230" s="78">
        <v>2.5070000000000001</v>
      </c>
      <c r="O230" s="78">
        <v>1.857</v>
      </c>
      <c r="P230" s="77">
        <v>1046415.009</v>
      </c>
      <c r="Q230" s="80">
        <v>-20.959</v>
      </c>
      <c r="R230" s="77">
        <v>19547.256000000001</v>
      </c>
      <c r="S230" s="80">
        <v>-22.478999999999999</v>
      </c>
      <c r="T230" s="79">
        <v>53.533000000000001</v>
      </c>
      <c r="U230" s="79">
        <v>1.03</v>
      </c>
      <c r="V230" s="78">
        <v>9.9559999999999995</v>
      </c>
      <c r="W230" s="80">
        <v>-4.5579999999999998</v>
      </c>
      <c r="X230" s="78">
        <v>3.302</v>
      </c>
      <c r="Y230" s="78">
        <v>2.5459999999999998</v>
      </c>
    </row>
    <row r="231" spans="1:25" x14ac:dyDescent="0.35">
      <c r="A231" s="76" t="str">
        <f t="shared" si="3"/>
        <v>FloridaCider Other Pack Size</v>
      </c>
      <c r="B231" s="85" t="s">
        <v>44</v>
      </c>
      <c r="C231" s="85"/>
      <c r="D231" s="85"/>
      <c r="E231" s="85" t="s">
        <v>26</v>
      </c>
      <c r="F231" s="77">
        <v>4306.17</v>
      </c>
      <c r="G231" s="80">
        <v>-28.914999999999999</v>
      </c>
      <c r="H231" s="77">
        <v>467.887</v>
      </c>
      <c r="I231" s="78">
        <v>86.268000000000001</v>
      </c>
      <c r="J231" s="79">
        <v>9.2029999999999994</v>
      </c>
      <c r="K231" s="81">
        <v>-14.913</v>
      </c>
      <c r="L231" s="78">
        <v>4.5999999999999999E-2</v>
      </c>
      <c r="M231" s="80">
        <v>-9.6000000000000002E-2</v>
      </c>
      <c r="N231" s="78">
        <v>5.2999999999999999E-2</v>
      </c>
      <c r="O231" s="78">
        <v>0.23899999999999999</v>
      </c>
      <c r="P231" s="77">
        <v>10828.55</v>
      </c>
      <c r="Q231" s="80">
        <v>-32.363999999999997</v>
      </c>
      <c r="R231" s="77">
        <v>1101.902</v>
      </c>
      <c r="S231" s="78">
        <v>78.894000000000005</v>
      </c>
      <c r="T231" s="79">
        <v>9.827</v>
      </c>
      <c r="U231" s="81">
        <v>-16.164999999999999</v>
      </c>
      <c r="V231" s="78">
        <v>4.5999999999999999E-2</v>
      </c>
      <c r="W231" s="80">
        <v>-0.112</v>
      </c>
      <c r="X231" s="78">
        <v>3.4000000000000002E-2</v>
      </c>
      <c r="Y231" s="78">
        <v>0.14399999999999999</v>
      </c>
    </row>
    <row r="232" spans="1:25" x14ac:dyDescent="0.35">
      <c r="A232" s="76" t="str">
        <f t="shared" si="3"/>
        <v>FloridaCider 12 Fluid Oz</v>
      </c>
      <c r="B232" s="85" t="s">
        <v>44</v>
      </c>
      <c r="C232" s="85"/>
      <c r="D232" s="85"/>
      <c r="E232" s="85" t="s">
        <v>27</v>
      </c>
      <c r="F232" s="77">
        <v>7378720.2390000001</v>
      </c>
      <c r="G232" s="80">
        <v>-4.8129999999999997</v>
      </c>
      <c r="H232" s="77">
        <v>176739.28599999999</v>
      </c>
      <c r="I232" s="80">
        <v>-6.6280000000000001</v>
      </c>
      <c r="J232" s="79">
        <v>41.749000000000002</v>
      </c>
      <c r="K232" s="79">
        <v>0.79600000000000004</v>
      </c>
      <c r="L232" s="78">
        <v>79.298000000000002</v>
      </c>
      <c r="M232" s="80">
        <v>-0.73199999999999998</v>
      </c>
      <c r="N232" s="78">
        <v>90.804000000000002</v>
      </c>
      <c r="O232" s="78">
        <v>90.332999999999998</v>
      </c>
      <c r="P232" s="77">
        <v>28588005.739</v>
      </c>
      <c r="Q232" s="80">
        <v>-0.19400000000000001</v>
      </c>
      <c r="R232" s="77">
        <v>688644.37</v>
      </c>
      <c r="S232" s="80">
        <v>-3.657</v>
      </c>
      <c r="T232" s="79">
        <v>41.512999999999998</v>
      </c>
      <c r="U232" s="79">
        <v>1.44</v>
      </c>
      <c r="V232" s="78">
        <v>79.259</v>
      </c>
      <c r="W232" s="80">
        <v>-2.0569999999999999</v>
      </c>
      <c r="X232" s="78">
        <v>90.221000000000004</v>
      </c>
      <c r="Y232" s="78">
        <v>89.707999999999998</v>
      </c>
    </row>
    <row r="233" spans="1:25" x14ac:dyDescent="0.35">
      <c r="A233" s="76" t="str">
        <f t="shared" si="3"/>
        <v>FloridaCider 16 Fluid Oz</v>
      </c>
      <c r="B233" s="85" t="s">
        <v>44</v>
      </c>
      <c r="C233" s="85"/>
      <c r="D233" s="85"/>
      <c r="E233" s="85" t="s">
        <v>28</v>
      </c>
      <c r="F233" s="77">
        <v>710815.44799999997</v>
      </c>
      <c r="G233" s="80">
        <v>-25.215</v>
      </c>
      <c r="H233" s="77">
        <v>18423.346000000001</v>
      </c>
      <c r="I233" s="80">
        <v>-26.113</v>
      </c>
      <c r="J233" s="79">
        <v>38.582000000000001</v>
      </c>
      <c r="K233" s="79">
        <v>0.46300000000000002</v>
      </c>
      <c r="L233" s="78">
        <v>5.4710000000000001</v>
      </c>
      <c r="M233" s="80">
        <v>-1.536</v>
      </c>
      <c r="N233" s="78">
        <v>8.7469999999999999</v>
      </c>
      <c r="O233" s="78">
        <v>9.4160000000000004</v>
      </c>
      <c r="P233" s="77">
        <v>2871195.602</v>
      </c>
      <c r="Q233" s="80">
        <v>-18.914000000000001</v>
      </c>
      <c r="R233" s="77">
        <v>74710.823999999993</v>
      </c>
      <c r="S233" s="80">
        <v>-20.161000000000001</v>
      </c>
      <c r="T233" s="79">
        <v>38.430999999999997</v>
      </c>
      <c r="U233" s="79">
        <v>0.59099999999999997</v>
      </c>
      <c r="V233" s="78">
        <v>6.2249999999999996</v>
      </c>
      <c r="W233" s="80">
        <v>-1.1180000000000001</v>
      </c>
      <c r="X233" s="78">
        <v>9.0609999999999999</v>
      </c>
      <c r="Y233" s="78">
        <v>9.7319999999999993</v>
      </c>
    </row>
    <row r="234" spans="1:25" x14ac:dyDescent="0.35">
      <c r="A234" s="76" t="str">
        <f t="shared" si="3"/>
        <v>FloridaCider 22 Fluid Oz</v>
      </c>
      <c r="B234" s="85" t="s">
        <v>44</v>
      </c>
      <c r="C234" s="85"/>
      <c r="D234" s="85"/>
      <c r="E234" s="85" t="s">
        <v>29</v>
      </c>
      <c r="F234" s="77">
        <v>14360.99</v>
      </c>
      <c r="G234" s="80">
        <v>-16.166</v>
      </c>
      <c r="H234" s="77">
        <v>197.62</v>
      </c>
      <c r="I234" s="80">
        <v>-27.231000000000002</v>
      </c>
      <c r="J234" s="79">
        <v>72.67</v>
      </c>
      <c r="K234" s="79">
        <v>9.5920000000000005</v>
      </c>
      <c r="L234" s="78">
        <v>1.504</v>
      </c>
      <c r="M234" s="80">
        <v>-0.375</v>
      </c>
      <c r="N234" s="78">
        <v>0.17699999999999999</v>
      </c>
      <c r="O234" s="78">
        <v>0.10100000000000001</v>
      </c>
      <c r="P234" s="77">
        <v>134779.652</v>
      </c>
      <c r="Q234" s="80">
        <v>-1.0129999999999999</v>
      </c>
      <c r="R234" s="77">
        <v>2827.0410000000002</v>
      </c>
      <c r="S234" s="80">
        <v>-4.2830000000000004</v>
      </c>
      <c r="T234" s="79">
        <v>47.674999999999997</v>
      </c>
      <c r="U234" s="79">
        <v>1.575</v>
      </c>
      <c r="V234" s="78">
        <v>2.399</v>
      </c>
      <c r="W234" s="78">
        <v>0.376</v>
      </c>
      <c r="X234" s="78">
        <v>0.42499999999999999</v>
      </c>
      <c r="Y234" s="78">
        <v>0.36799999999999999</v>
      </c>
    </row>
    <row r="235" spans="1:25" x14ac:dyDescent="0.35">
      <c r="A235" s="76" t="str">
        <f t="shared" si="3"/>
        <v>FloridaCider 25.35 Fluid Oz (750 mL)</v>
      </c>
      <c r="B235" s="85" t="s">
        <v>44</v>
      </c>
      <c r="C235" s="85"/>
      <c r="D235" s="85"/>
      <c r="E235" s="85" t="s">
        <v>30</v>
      </c>
      <c r="F235" s="77">
        <v>8858.3109999999997</v>
      </c>
      <c r="G235" s="78">
        <v>43.616999999999997</v>
      </c>
      <c r="H235" s="77">
        <v>75.611999999999995</v>
      </c>
      <c r="I235" s="80">
        <v>-32.941000000000003</v>
      </c>
      <c r="J235" s="79">
        <v>117.155</v>
      </c>
      <c r="K235" s="79">
        <v>62.451999999999998</v>
      </c>
      <c r="L235" s="78">
        <v>0.64800000000000002</v>
      </c>
      <c r="M235" s="78">
        <v>0.121</v>
      </c>
      <c r="N235" s="78">
        <v>0.109</v>
      </c>
      <c r="O235" s="78">
        <v>3.9E-2</v>
      </c>
      <c r="P235" s="77">
        <v>53639.089</v>
      </c>
      <c r="Q235" s="80">
        <v>-52.439</v>
      </c>
      <c r="R235" s="77">
        <v>968.94500000000005</v>
      </c>
      <c r="S235" s="80">
        <v>-62.551000000000002</v>
      </c>
      <c r="T235" s="79">
        <v>55.357999999999997</v>
      </c>
      <c r="U235" s="79">
        <v>11.769</v>
      </c>
      <c r="V235" s="78">
        <v>0.73799999999999999</v>
      </c>
      <c r="W235" s="80">
        <v>-0.47899999999999998</v>
      </c>
      <c r="X235" s="78">
        <v>0.16900000000000001</v>
      </c>
      <c r="Y235" s="78">
        <v>0.126</v>
      </c>
    </row>
    <row r="236" spans="1:25" x14ac:dyDescent="0.35">
      <c r="A236" s="76" t="str">
        <f t="shared" si="3"/>
        <v>FloridaCider All Other Fluid Oz</v>
      </c>
      <c r="B236" s="85" t="s">
        <v>44</v>
      </c>
      <c r="C236" s="85"/>
      <c r="D236" s="85"/>
      <c r="E236" s="85" t="s">
        <v>31</v>
      </c>
      <c r="F236" s="77">
        <v>12105.053</v>
      </c>
      <c r="G236" s="78">
        <v>1711.998</v>
      </c>
      <c r="H236" s="77">
        <v>211.23400000000001</v>
      </c>
      <c r="I236" s="78">
        <v>2144.5439999999999</v>
      </c>
      <c r="J236" s="79">
        <v>57.305999999999997</v>
      </c>
      <c r="K236" s="81">
        <v>-13.68</v>
      </c>
      <c r="L236" s="78">
        <v>0.83299999999999996</v>
      </c>
      <c r="M236" s="78">
        <v>0.74099999999999999</v>
      </c>
      <c r="N236" s="78">
        <v>0.14899999999999999</v>
      </c>
      <c r="O236" s="78">
        <v>0.108</v>
      </c>
      <c r="P236" s="77">
        <v>15805.673000000001</v>
      </c>
      <c r="Q236" s="78">
        <v>410.03699999999998</v>
      </c>
      <c r="R236" s="77">
        <v>262.18799999999999</v>
      </c>
      <c r="S236" s="78">
        <v>485.803</v>
      </c>
      <c r="T236" s="79">
        <v>60.283999999999999</v>
      </c>
      <c r="U236" s="81">
        <v>-8.9550000000000001</v>
      </c>
      <c r="V236" s="78">
        <v>0.28599999999999998</v>
      </c>
      <c r="W236" s="78">
        <v>0.182</v>
      </c>
      <c r="X236" s="78">
        <v>0.05</v>
      </c>
      <c r="Y236" s="78">
        <v>3.4000000000000002E-2</v>
      </c>
    </row>
    <row r="237" spans="1:25" x14ac:dyDescent="0.35">
      <c r="A237" s="76" t="str">
        <f t="shared" si="3"/>
        <v>FloridaCider Apple Flavor</v>
      </c>
      <c r="B237" s="85" t="s">
        <v>44</v>
      </c>
      <c r="C237" s="85"/>
      <c r="D237" s="85"/>
      <c r="E237" s="85" t="s">
        <v>32</v>
      </c>
      <c r="F237" s="77">
        <v>5992707.8480000002</v>
      </c>
      <c r="G237" s="80">
        <v>-3.3860000000000001</v>
      </c>
      <c r="H237" s="77">
        <v>147788.745</v>
      </c>
      <c r="I237" s="80">
        <v>-5.6639999999999997</v>
      </c>
      <c r="J237" s="79">
        <v>40.548999999999999</v>
      </c>
      <c r="K237" s="79">
        <v>0.95599999999999996</v>
      </c>
      <c r="L237" s="78">
        <v>79.606999999999999</v>
      </c>
      <c r="M237" s="80">
        <v>-0.44700000000000001</v>
      </c>
      <c r="N237" s="78">
        <v>73.748000000000005</v>
      </c>
      <c r="O237" s="78">
        <v>75.536000000000001</v>
      </c>
      <c r="P237" s="77">
        <v>23275182.899999999</v>
      </c>
      <c r="Q237" s="78">
        <v>4.75</v>
      </c>
      <c r="R237" s="77">
        <v>578171.75199999998</v>
      </c>
      <c r="S237" s="78">
        <v>1.4790000000000001</v>
      </c>
      <c r="T237" s="79">
        <v>40.256999999999998</v>
      </c>
      <c r="U237" s="79">
        <v>1.2569999999999999</v>
      </c>
      <c r="V237" s="78">
        <v>79.879000000000005</v>
      </c>
      <c r="W237" s="80">
        <v>-0.96399999999999997</v>
      </c>
      <c r="X237" s="78">
        <v>73.453999999999994</v>
      </c>
      <c r="Y237" s="78">
        <v>75.316999999999993</v>
      </c>
    </row>
    <row r="238" spans="1:25" x14ac:dyDescent="0.35">
      <c r="A238" s="76" t="str">
        <f t="shared" si="3"/>
        <v>FloridaCider Pear Flavor</v>
      </c>
      <c r="B238" s="85" t="s">
        <v>44</v>
      </c>
      <c r="C238" s="85"/>
      <c r="D238" s="85"/>
      <c r="E238" s="85" t="s">
        <v>33</v>
      </c>
      <c r="F238" s="77">
        <v>69265.237999999998</v>
      </c>
      <c r="G238" s="80">
        <v>-40.094999999999999</v>
      </c>
      <c r="H238" s="77">
        <v>1142.095</v>
      </c>
      <c r="I238" s="80">
        <v>-42.344999999999999</v>
      </c>
      <c r="J238" s="79">
        <v>60.648000000000003</v>
      </c>
      <c r="K238" s="79">
        <v>2.278</v>
      </c>
      <c r="L238" s="78">
        <v>2.0550000000000002</v>
      </c>
      <c r="M238" s="80">
        <v>-0.35199999999999998</v>
      </c>
      <c r="N238" s="78">
        <v>0.85199999999999998</v>
      </c>
      <c r="O238" s="78">
        <v>0.58399999999999996</v>
      </c>
      <c r="P238" s="77">
        <v>325699.25300000003</v>
      </c>
      <c r="Q238" s="80">
        <v>-15.098000000000001</v>
      </c>
      <c r="R238" s="77">
        <v>5423.8940000000002</v>
      </c>
      <c r="S238" s="80">
        <v>-22.294</v>
      </c>
      <c r="T238" s="79">
        <v>60.048999999999999</v>
      </c>
      <c r="U238" s="79">
        <v>5.09</v>
      </c>
      <c r="V238" s="78">
        <v>2.0979999999999999</v>
      </c>
      <c r="W238" s="80">
        <v>-0.35</v>
      </c>
      <c r="X238" s="78">
        <v>1.028</v>
      </c>
      <c r="Y238" s="78">
        <v>0.70699999999999996</v>
      </c>
    </row>
    <row r="239" spans="1:25" x14ac:dyDescent="0.35">
      <c r="A239" s="76" t="str">
        <f t="shared" si="3"/>
        <v>FloridaCider Pineapple Flavor</v>
      </c>
      <c r="B239" s="85" t="s">
        <v>44</v>
      </c>
      <c r="C239" s="85"/>
      <c r="D239" s="85"/>
      <c r="E239" s="85" t="s">
        <v>116</v>
      </c>
      <c r="F239" s="77">
        <v>210034.49299999999</v>
      </c>
      <c r="G239" s="78">
        <v>7.0019999999999998</v>
      </c>
      <c r="H239" s="77">
        <v>4686.3869999999997</v>
      </c>
      <c r="I239" s="78">
        <v>9.8650000000000002</v>
      </c>
      <c r="J239" s="79">
        <v>44.817999999999998</v>
      </c>
      <c r="K239" s="81">
        <v>-1.2</v>
      </c>
      <c r="L239" s="78">
        <v>6.8570000000000002</v>
      </c>
      <c r="M239" s="78">
        <v>3.0019999999999998</v>
      </c>
      <c r="N239" s="78">
        <v>2.585</v>
      </c>
      <c r="O239" s="78">
        <v>2.395</v>
      </c>
      <c r="P239" s="77">
        <v>710163.87100000004</v>
      </c>
      <c r="Q239" s="78">
        <v>14.622</v>
      </c>
      <c r="R239" s="77">
        <v>15628.28</v>
      </c>
      <c r="S239" s="78">
        <v>14.957000000000001</v>
      </c>
      <c r="T239" s="79">
        <v>45.441000000000003</v>
      </c>
      <c r="U239" s="81">
        <v>-0.13300000000000001</v>
      </c>
      <c r="V239" s="78">
        <v>4.335</v>
      </c>
      <c r="W239" s="78">
        <v>0.128</v>
      </c>
      <c r="X239" s="78">
        <v>2.2410000000000001</v>
      </c>
      <c r="Y239" s="78">
        <v>2.036</v>
      </c>
    </row>
    <row r="240" spans="1:25" x14ac:dyDescent="0.35">
      <c r="A240" s="76" t="str">
        <f t="shared" si="3"/>
        <v>FloridaCider Rose Flavor</v>
      </c>
      <c r="B240" s="85" t="s">
        <v>44</v>
      </c>
      <c r="C240" s="85"/>
      <c r="D240" s="85"/>
      <c r="E240" s="85" t="s">
        <v>117</v>
      </c>
      <c r="F240" s="77">
        <v>311376.864</v>
      </c>
      <c r="G240" s="80">
        <v>-58.792999999999999</v>
      </c>
      <c r="H240" s="77">
        <v>6905.2430000000004</v>
      </c>
      <c r="I240" s="80">
        <v>-62.661999999999999</v>
      </c>
      <c r="J240" s="79">
        <v>45.093000000000004</v>
      </c>
      <c r="K240" s="79">
        <v>4.2329999999999997</v>
      </c>
      <c r="L240" s="78">
        <v>3.6480000000000001</v>
      </c>
      <c r="M240" s="80">
        <v>-32.795000000000002</v>
      </c>
      <c r="N240" s="78">
        <v>3.8319999999999999</v>
      </c>
      <c r="O240" s="78">
        <v>3.5289999999999999</v>
      </c>
      <c r="P240" s="77">
        <v>1592706.0279999999</v>
      </c>
      <c r="Q240" s="80">
        <v>-61.226999999999997</v>
      </c>
      <c r="R240" s="77">
        <v>36639.932000000001</v>
      </c>
      <c r="S240" s="80">
        <v>-64.247</v>
      </c>
      <c r="T240" s="79">
        <v>43.469000000000001</v>
      </c>
      <c r="U240" s="79">
        <v>3.3849999999999998</v>
      </c>
      <c r="V240" s="78">
        <v>14.064</v>
      </c>
      <c r="W240" s="80">
        <v>-40.302</v>
      </c>
      <c r="X240" s="78">
        <v>5.0259999999999998</v>
      </c>
      <c r="Y240" s="78">
        <v>4.7729999999999997</v>
      </c>
    </row>
    <row r="241" spans="1:25" x14ac:dyDescent="0.35">
      <c r="A241" s="76" t="str">
        <f t="shared" si="3"/>
        <v>FloridaCider Cherry Flavor</v>
      </c>
      <c r="B241" s="85" t="s">
        <v>44</v>
      </c>
      <c r="C241" s="85"/>
      <c r="D241" s="85"/>
      <c r="E241" s="85" t="s">
        <v>118</v>
      </c>
      <c r="F241" s="77">
        <v>47785.892</v>
      </c>
      <c r="G241" s="80">
        <v>-21.927</v>
      </c>
      <c r="H241" s="77">
        <v>1120.5229999999999</v>
      </c>
      <c r="I241" s="80">
        <v>-23.843</v>
      </c>
      <c r="J241" s="79">
        <v>42.646000000000001</v>
      </c>
      <c r="K241" s="79">
        <v>1.0469999999999999</v>
      </c>
      <c r="L241" s="78">
        <v>1.427</v>
      </c>
      <c r="M241" s="80">
        <v>-6.8000000000000005E-2</v>
      </c>
      <c r="N241" s="78">
        <v>0.58799999999999997</v>
      </c>
      <c r="O241" s="78">
        <v>0.57299999999999995</v>
      </c>
      <c r="P241" s="77">
        <v>208622.94699999999</v>
      </c>
      <c r="Q241" s="78">
        <v>0.71899999999999997</v>
      </c>
      <c r="R241" s="77">
        <v>4962.9579999999996</v>
      </c>
      <c r="S241" s="78">
        <v>0.34100000000000003</v>
      </c>
      <c r="T241" s="79">
        <v>42.036000000000001</v>
      </c>
      <c r="U241" s="79">
        <v>0.158</v>
      </c>
      <c r="V241" s="78">
        <v>1.488</v>
      </c>
      <c r="W241" s="78">
        <v>3.9E-2</v>
      </c>
      <c r="X241" s="78">
        <v>0.65800000000000003</v>
      </c>
      <c r="Y241" s="78">
        <v>0.64700000000000002</v>
      </c>
    </row>
    <row r="242" spans="1:25" x14ac:dyDescent="0.35">
      <c r="A242" s="76" t="str">
        <f t="shared" si="3"/>
        <v>FloridaCider - Botanical</v>
      </c>
      <c r="B242" s="85" t="s">
        <v>44</v>
      </c>
      <c r="C242" s="85"/>
      <c r="D242" s="85"/>
      <c r="E242" s="85" t="s">
        <v>119</v>
      </c>
      <c r="F242" s="77"/>
      <c r="G242" s="80">
        <v>-100</v>
      </c>
      <c r="H242" s="77"/>
      <c r="I242" s="80">
        <v>-100</v>
      </c>
      <c r="J242" s="79"/>
      <c r="K242" s="81">
        <v>-38.639000000000003</v>
      </c>
      <c r="L242" s="78"/>
      <c r="M242" s="80">
        <v>-6.5000000000000002E-2</v>
      </c>
      <c r="N242" s="78"/>
      <c r="O242" s="78"/>
      <c r="P242" s="77">
        <v>112.48</v>
      </c>
      <c r="Q242" s="80">
        <v>-98.468000000000004</v>
      </c>
      <c r="R242" s="77">
        <v>3</v>
      </c>
      <c r="S242" s="80">
        <v>-98.346999999999994</v>
      </c>
      <c r="T242" s="79">
        <v>37.493000000000002</v>
      </c>
      <c r="U242" s="81">
        <v>-2.9620000000000002</v>
      </c>
      <c r="V242" s="78">
        <v>4.0000000000000001E-3</v>
      </c>
      <c r="W242" s="80">
        <v>-0.16400000000000001</v>
      </c>
      <c r="X242" s="78">
        <v>0</v>
      </c>
      <c r="Y242" s="78">
        <v>0</v>
      </c>
    </row>
    <row r="243" spans="1:25" x14ac:dyDescent="0.35">
      <c r="A243" s="76" t="str">
        <f t="shared" si="3"/>
        <v>FloridaCider - Spiced and Blends</v>
      </c>
      <c r="B243" s="85" t="s">
        <v>44</v>
      </c>
      <c r="C243" s="85"/>
      <c r="D243" s="85"/>
      <c r="E243" s="85" t="s">
        <v>121</v>
      </c>
      <c r="F243" s="77">
        <v>7623.1729999999998</v>
      </c>
      <c r="G243" s="80">
        <v>-53.454999999999998</v>
      </c>
      <c r="H243" s="77">
        <v>158.38800000000001</v>
      </c>
      <c r="I243" s="80">
        <v>-51.304000000000002</v>
      </c>
      <c r="J243" s="79">
        <v>48.13</v>
      </c>
      <c r="K243" s="81">
        <v>-2.2229999999999999</v>
      </c>
      <c r="L243" s="78">
        <v>1.1220000000000001</v>
      </c>
      <c r="M243" s="80">
        <v>-0.23</v>
      </c>
      <c r="N243" s="78">
        <v>9.4E-2</v>
      </c>
      <c r="O243" s="78">
        <v>8.1000000000000003E-2</v>
      </c>
      <c r="P243" s="77">
        <v>41341.243000000002</v>
      </c>
      <c r="Q243" s="80">
        <v>-24.878</v>
      </c>
      <c r="R243" s="77">
        <v>842.88199999999995</v>
      </c>
      <c r="S243" s="80">
        <v>-20.513000000000002</v>
      </c>
      <c r="T243" s="79">
        <v>49.046999999999997</v>
      </c>
      <c r="U243" s="81">
        <v>-2.85</v>
      </c>
      <c r="V243" s="78">
        <v>1.17</v>
      </c>
      <c r="W243" s="80">
        <v>-0.16800000000000001</v>
      </c>
      <c r="X243" s="78">
        <v>0.13100000000000001</v>
      </c>
      <c r="Y243" s="78">
        <v>0.11</v>
      </c>
    </row>
    <row r="244" spans="1:25" x14ac:dyDescent="0.35">
      <c r="A244" s="76" t="str">
        <f t="shared" si="3"/>
        <v>FloridaCider - Berry/Berry Fruit Blends</v>
      </c>
      <c r="B244" s="85" t="s">
        <v>44</v>
      </c>
      <c r="C244" s="85"/>
      <c r="D244" s="85"/>
      <c r="E244" s="85" t="s">
        <v>122</v>
      </c>
      <c r="F244" s="77">
        <v>47785.892</v>
      </c>
      <c r="G244" s="80">
        <v>-21.927</v>
      </c>
      <c r="H244" s="77">
        <v>1120.5229999999999</v>
      </c>
      <c r="I244" s="80">
        <v>-23.843</v>
      </c>
      <c r="J244" s="79">
        <v>42.646000000000001</v>
      </c>
      <c r="K244" s="79">
        <v>1.0469999999999999</v>
      </c>
      <c r="L244" s="78">
        <v>1.427</v>
      </c>
      <c r="M244" s="80">
        <v>-6.8000000000000005E-2</v>
      </c>
      <c r="N244" s="78">
        <v>0.58799999999999997</v>
      </c>
      <c r="O244" s="78">
        <v>0.57299999999999995</v>
      </c>
      <c r="P244" s="77">
        <v>208644.927</v>
      </c>
      <c r="Q244" s="78">
        <v>0.66500000000000004</v>
      </c>
      <c r="R244" s="77">
        <v>4963.0360000000001</v>
      </c>
      <c r="S244" s="78">
        <v>0.32</v>
      </c>
      <c r="T244" s="79">
        <v>42.04</v>
      </c>
      <c r="U244" s="79">
        <v>0.14499999999999999</v>
      </c>
      <c r="V244" s="78">
        <v>1.488</v>
      </c>
      <c r="W244" s="78">
        <v>3.5999999999999997E-2</v>
      </c>
      <c r="X244" s="78">
        <v>0.65900000000000003</v>
      </c>
      <c r="Y244" s="78">
        <v>0.64700000000000002</v>
      </c>
    </row>
    <row r="245" spans="1:25" x14ac:dyDescent="0.35">
      <c r="A245" s="76" t="str">
        <f t="shared" si="3"/>
        <v>FloridaCider Sours</v>
      </c>
      <c r="B245" s="85" t="s">
        <v>44</v>
      </c>
      <c r="C245" s="85"/>
      <c r="D245" s="85"/>
      <c r="E245" s="85" t="s">
        <v>123</v>
      </c>
      <c r="F245" s="77">
        <v>12914.93</v>
      </c>
      <c r="G245" s="78"/>
      <c r="H245" s="77">
        <v>199.20699999999999</v>
      </c>
      <c r="I245" s="78"/>
      <c r="J245" s="79">
        <v>64.831999999999994</v>
      </c>
      <c r="K245" s="79">
        <v>64.831999999999994</v>
      </c>
      <c r="L245" s="78">
        <v>0.64200000000000002</v>
      </c>
      <c r="M245" s="78">
        <v>0.64200000000000002</v>
      </c>
      <c r="N245" s="78">
        <v>0.159</v>
      </c>
      <c r="O245" s="78">
        <v>0.10199999999999999</v>
      </c>
      <c r="P245" s="77">
        <v>12914.93</v>
      </c>
      <c r="Q245" s="78"/>
      <c r="R245" s="77">
        <v>199.20699999999999</v>
      </c>
      <c r="S245" s="78"/>
      <c r="T245" s="79">
        <v>64.831999999999994</v>
      </c>
      <c r="U245" s="79">
        <v>64.831999999999994</v>
      </c>
      <c r="V245" s="78">
        <v>0.161</v>
      </c>
      <c r="W245" s="78">
        <v>0.161</v>
      </c>
      <c r="X245" s="78">
        <v>4.1000000000000002E-2</v>
      </c>
      <c r="Y245" s="78">
        <v>2.5999999999999999E-2</v>
      </c>
    </row>
    <row r="246" spans="1:25" x14ac:dyDescent="0.35">
      <c r="A246" s="76" t="str">
        <f t="shared" si="3"/>
        <v>FloridaCider All Other Flavor</v>
      </c>
      <c r="B246" s="85" t="s">
        <v>44</v>
      </c>
      <c r="C246" s="85"/>
      <c r="D246" s="85"/>
      <c r="E246" s="85" t="s">
        <v>34</v>
      </c>
      <c r="F246" s="77">
        <v>466019.83500000002</v>
      </c>
      <c r="G246" s="80">
        <v>-9.8390000000000004</v>
      </c>
      <c r="H246" s="77">
        <v>11716.819</v>
      </c>
      <c r="I246" s="80">
        <v>-11.967000000000001</v>
      </c>
      <c r="J246" s="79">
        <v>39.774000000000001</v>
      </c>
      <c r="K246" s="79">
        <v>0.93899999999999995</v>
      </c>
      <c r="L246" s="78">
        <v>17.25</v>
      </c>
      <c r="M246" s="80">
        <v>-2.8210000000000002</v>
      </c>
      <c r="N246" s="78">
        <v>5.7350000000000003</v>
      </c>
      <c r="O246" s="78">
        <v>5.9889999999999999</v>
      </c>
      <c r="P246" s="77">
        <v>1870749.7960000001</v>
      </c>
      <c r="Q246" s="80">
        <v>-28.321999999999999</v>
      </c>
      <c r="R246" s="77">
        <v>46922.726999999999</v>
      </c>
      <c r="S246" s="80">
        <v>-34.866</v>
      </c>
      <c r="T246" s="79">
        <v>39.869</v>
      </c>
      <c r="U246" s="79">
        <v>3.64</v>
      </c>
      <c r="V246" s="78">
        <v>18.559999999999999</v>
      </c>
      <c r="W246" s="80">
        <v>-13.2</v>
      </c>
      <c r="X246" s="78">
        <v>5.9039999999999999</v>
      </c>
      <c r="Y246" s="78">
        <v>6.1130000000000004</v>
      </c>
    </row>
    <row r="247" spans="1:25" x14ac:dyDescent="0.35">
      <c r="A247" s="76" t="str">
        <f t="shared" si="3"/>
        <v>FloridaCider Apple Flavor NATIONAL BRANDS</v>
      </c>
      <c r="B247" s="85" t="s">
        <v>44</v>
      </c>
      <c r="C247" s="85"/>
      <c r="D247" s="85"/>
      <c r="E247" s="85" t="s">
        <v>35</v>
      </c>
      <c r="F247" s="77">
        <v>5382389.665</v>
      </c>
      <c r="G247" s="80">
        <v>-5.6269999999999998</v>
      </c>
      <c r="H247" s="77">
        <v>134382.86499999999</v>
      </c>
      <c r="I247" s="80">
        <v>-7.9610000000000003</v>
      </c>
      <c r="J247" s="79">
        <v>40.052999999999997</v>
      </c>
      <c r="K247" s="79">
        <v>0.99099999999999999</v>
      </c>
      <c r="L247" s="78">
        <v>79.269000000000005</v>
      </c>
      <c r="M247" s="80">
        <v>-0.46400000000000002</v>
      </c>
      <c r="N247" s="78">
        <v>66.236999999999995</v>
      </c>
      <c r="O247" s="78">
        <v>68.683999999999997</v>
      </c>
      <c r="P247" s="77">
        <v>20593440.818999998</v>
      </c>
      <c r="Q247" s="78">
        <v>0.70399999999999996</v>
      </c>
      <c r="R247" s="77">
        <v>519318.59899999999</v>
      </c>
      <c r="S247" s="80">
        <v>-2.3460000000000001</v>
      </c>
      <c r="T247" s="79">
        <v>39.655000000000001</v>
      </c>
      <c r="U247" s="79">
        <v>1.2010000000000001</v>
      </c>
      <c r="V247" s="78">
        <v>79.268000000000001</v>
      </c>
      <c r="W247" s="80">
        <v>-0.65500000000000003</v>
      </c>
      <c r="X247" s="78">
        <v>64.991</v>
      </c>
      <c r="Y247" s="78">
        <v>67.650000000000006</v>
      </c>
    </row>
    <row r="248" spans="1:25" x14ac:dyDescent="0.35">
      <c r="A248" s="76" t="str">
        <f t="shared" si="3"/>
        <v>FloridaCider Pear Flavor NATIONAL BRANDS</v>
      </c>
      <c r="B248" s="85" t="s">
        <v>44</v>
      </c>
      <c r="C248" s="85"/>
      <c r="D248" s="85"/>
      <c r="E248" s="85" t="s">
        <v>36</v>
      </c>
      <c r="F248" s="77">
        <v>11573.328</v>
      </c>
      <c r="G248" s="80">
        <v>-23.062000000000001</v>
      </c>
      <c r="H248" s="77">
        <v>276.30700000000002</v>
      </c>
      <c r="I248" s="80">
        <v>-23.433</v>
      </c>
      <c r="J248" s="79">
        <v>41.886000000000003</v>
      </c>
      <c r="K248" s="79">
        <v>0.20200000000000001</v>
      </c>
      <c r="L248" s="78">
        <v>0.35</v>
      </c>
      <c r="M248" s="80">
        <v>-0.183</v>
      </c>
      <c r="N248" s="78">
        <v>0.14199999999999999</v>
      </c>
      <c r="O248" s="78">
        <v>0.14099999999999999</v>
      </c>
      <c r="P248" s="77">
        <v>45075.877</v>
      </c>
      <c r="Q248" s="80">
        <v>-36.869</v>
      </c>
      <c r="R248" s="77">
        <v>1085.345</v>
      </c>
      <c r="S248" s="80">
        <v>-37.226999999999997</v>
      </c>
      <c r="T248" s="79">
        <v>41.530999999999999</v>
      </c>
      <c r="U248" s="79">
        <v>0.23499999999999999</v>
      </c>
      <c r="V248" s="78">
        <v>0.36699999999999999</v>
      </c>
      <c r="W248" s="80">
        <v>-0.35499999999999998</v>
      </c>
      <c r="X248" s="78">
        <v>0.14199999999999999</v>
      </c>
      <c r="Y248" s="78">
        <v>0.14099999999999999</v>
      </c>
    </row>
    <row r="249" spans="1:25" x14ac:dyDescent="0.35">
      <c r="A249" s="76" t="str">
        <f t="shared" si="3"/>
        <v>FloridaCider Rose Flavor NATIONAL BRANDS</v>
      </c>
      <c r="B249" s="85" t="s">
        <v>44</v>
      </c>
      <c r="C249" s="85"/>
      <c r="D249" s="85"/>
      <c r="E249" s="85" t="s">
        <v>125</v>
      </c>
      <c r="F249" s="77">
        <v>267027.99400000001</v>
      </c>
      <c r="G249" s="80">
        <v>-61.326999999999998</v>
      </c>
      <c r="H249" s="77">
        <v>6061.43</v>
      </c>
      <c r="I249" s="80">
        <v>-64.605000000000004</v>
      </c>
      <c r="J249" s="79">
        <v>44.054000000000002</v>
      </c>
      <c r="K249" s="79">
        <v>3.7349999999999999</v>
      </c>
      <c r="L249" s="78">
        <v>2.4049999999999998</v>
      </c>
      <c r="M249" s="80">
        <v>-33.427999999999997</v>
      </c>
      <c r="N249" s="78">
        <v>3.286</v>
      </c>
      <c r="O249" s="78">
        <v>3.0979999999999999</v>
      </c>
      <c r="P249" s="77">
        <v>1410213.5009999999</v>
      </c>
      <c r="Q249" s="80">
        <v>-63.915999999999997</v>
      </c>
      <c r="R249" s="77">
        <v>32947.875999999997</v>
      </c>
      <c r="S249" s="80">
        <v>-66.465999999999994</v>
      </c>
      <c r="T249" s="79">
        <v>42.801000000000002</v>
      </c>
      <c r="U249" s="79">
        <v>3.024</v>
      </c>
      <c r="V249" s="78">
        <v>13.055</v>
      </c>
      <c r="W249" s="80">
        <v>-40.875999999999998</v>
      </c>
      <c r="X249" s="78">
        <v>4.4509999999999996</v>
      </c>
      <c r="Y249" s="78">
        <v>4.2919999999999998</v>
      </c>
    </row>
    <row r="250" spans="1:25" x14ac:dyDescent="0.35">
      <c r="A250" s="76" t="str">
        <f t="shared" si="3"/>
        <v>FloridaCider Cherry Flavor NATIONAL BRANDS</v>
      </c>
      <c r="B250" s="85" t="s">
        <v>44</v>
      </c>
      <c r="C250" s="85"/>
      <c r="D250" s="85"/>
      <c r="E250" s="85" t="s">
        <v>126</v>
      </c>
      <c r="F250" s="77"/>
      <c r="G250" s="80">
        <v>-100</v>
      </c>
      <c r="H250" s="77"/>
      <c r="I250" s="80">
        <v>-100</v>
      </c>
      <c r="J250" s="79"/>
      <c r="K250" s="81">
        <v>-47.07</v>
      </c>
      <c r="L250" s="78"/>
      <c r="M250" s="80">
        <v>-2.4E-2</v>
      </c>
      <c r="N250" s="78"/>
      <c r="O250" s="78"/>
      <c r="P250" s="77">
        <v>1182.326</v>
      </c>
      <c r="Q250" s="80">
        <v>-88.162000000000006</v>
      </c>
      <c r="R250" s="77">
        <v>17.681999999999999</v>
      </c>
      <c r="S250" s="80">
        <v>-92.123000000000005</v>
      </c>
      <c r="T250" s="79">
        <v>66.866</v>
      </c>
      <c r="U250" s="79">
        <v>22.370999999999999</v>
      </c>
      <c r="V250" s="78">
        <v>3.0000000000000001E-3</v>
      </c>
      <c r="W250" s="80">
        <v>-8.8999999999999996E-2</v>
      </c>
      <c r="X250" s="78">
        <v>4.0000000000000001E-3</v>
      </c>
      <c r="Y250" s="78">
        <v>2E-3</v>
      </c>
    </row>
    <row r="251" spans="1:25" x14ac:dyDescent="0.35">
      <c r="A251" s="76" t="str">
        <f t="shared" si="3"/>
        <v>FloridaCider - Spiced and Blends NATIONAL BRANDS</v>
      </c>
      <c r="B251" s="85" t="s">
        <v>44</v>
      </c>
      <c r="C251" s="85"/>
      <c r="D251" s="85"/>
      <c r="E251" s="85" t="s">
        <v>129</v>
      </c>
      <c r="F251" s="77"/>
      <c r="G251" s="80">
        <v>-100</v>
      </c>
      <c r="H251" s="77"/>
      <c r="I251" s="80">
        <v>-100</v>
      </c>
      <c r="J251" s="79"/>
      <c r="K251" s="81">
        <v>-37.96</v>
      </c>
      <c r="L251" s="78"/>
      <c r="M251" s="80">
        <v>-1.0999999999999999E-2</v>
      </c>
      <c r="N251" s="78"/>
      <c r="O251" s="78"/>
      <c r="P251" s="77">
        <v>2924.473</v>
      </c>
      <c r="Q251" s="78">
        <v>22.814</v>
      </c>
      <c r="R251" s="77">
        <v>73.185000000000002</v>
      </c>
      <c r="S251" s="78">
        <v>16.667000000000002</v>
      </c>
      <c r="T251" s="79">
        <v>39.96</v>
      </c>
      <c r="U251" s="79">
        <v>2</v>
      </c>
      <c r="V251" s="78">
        <v>8.0000000000000002E-3</v>
      </c>
      <c r="W251" s="78">
        <v>5.0000000000000001E-3</v>
      </c>
      <c r="X251" s="78">
        <v>8.9999999999999993E-3</v>
      </c>
      <c r="Y251" s="78">
        <v>0.01</v>
      </c>
    </row>
    <row r="252" spans="1:25" x14ac:dyDescent="0.35">
      <c r="A252" s="76" t="str">
        <f t="shared" si="3"/>
        <v>FloridaCider - Berry/Berry Fruit Blends NATIONAL BRANDS</v>
      </c>
      <c r="B252" s="85" t="s">
        <v>44</v>
      </c>
      <c r="C252" s="85"/>
      <c r="D252" s="85"/>
      <c r="E252" s="85" t="s">
        <v>130</v>
      </c>
      <c r="F252" s="77"/>
      <c r="G252" s="80">
        <v>-100</v>
      </c>
      <c r="H252" s="77"/>
      <c r="I252" s="80">
        <v>-100</v>
      </c>
      <c r="J252" s="79"/>
      <c r="K252" s="81">
        <v>-47.07</v>
      </c>
      <c r="L252" s="78"/>
      <c r="M252" s="80">
        <v>-2.4E-2</v>
      </c>
      <c r="N252" s="78"/>
      <c r="O252" s="78"/>
      <c r="P252" s="77">
        <v>1182.326</v>
      </c>
      <c r="Q252" s="80">
        <v>-88.162000000000006</v>
      </c>
      <c r="R252" s="77">
        <v>17.681999999999999</v>
      </c>
      <c r="S252" s="80">
        <v>-92.123000000000005</v>
      </c>
      <c r="T252" s="79">
        <v>66.866</v>
      </c>
      <c r="U252" s="79">
        <v>22.370999999999999</v>
      </c>
      <c r="V252" s="78">
        <v>3.0000000000000001E-3</v>
      </c>
      <c r="W252" s="80">
        <v>-8.8999999999999996E-2</v>
      </c>
      <c r="X252" s="78">
        <v>4.0000000000000001E-3</v>
      </c>
      <c r="Y252" s="78">
        <v>2E-3</v>
      </c>
    </row>
    <row r="253" spans="1:25" x14ac:dyDescent="0.35">
      <c r="A253" s="76" t="str">
        <f t="shared" si="3"/>
        <v>FloridaCider All Other Flavor NATIONAL BRANDS</v>
      </c>
      <c r="B253" s="85" t="s">
        <v>44</v>
      </c>
      <c r="C253" s="85"/>
      <c r="D253" s="85"/>
      <c r="E253" s="85" t="s">
        <v>37</v>
      </c>
      <c r="F253" s="77">
        <v>181996.21900000001</v>
      </c>
      <c r="G253" s="80">
        <v>-37.957000000000001</v>
      </c>
      <c r="H253" s="77">
        <v>5008.7879999999996</v>
      </c>
      <c r="I253" s="80">
        <v>-40.313000000000002</v>
      </c>
      <c r="J253" s="79">
        <v>36.335000000000001</v>
      </c>
      <c r="K253" s="79">
        <v>1.379</v>
      </c>
      <c r="L253" s="78">
        <v>11.731999999999999</v>
      </c>
      <c r="M253" s="80">
        <v>-7.2640000000000002</v>
      </c>
      <c r="N253" s="78">
        <v>2.2400000000000002</v>
      </c>
      <c r="O253" s="78">
        <v>2.56</v>
      </c>
      <c r="P253" s="77">
        <v>810852.38600000006</v>
      </c>
      <c r="Q253" s="80">
        <v>-60.151000000000003</v>
      </c>
      <c r="R253" s="77">
        <v>22294.44</v>
      </c>
      <c r="S253" s="80">
        <v>-62.655999999999999</v>
      </c>
      <c r="T253" s="79">
        <v>36.369999999999997</v>
      </c>
      <c r="U253" s="79">
        <v>2.286</v>
      </c>
      <c r="V253" s="78">
        <v>13.244</v>
      </c>
      <c r="W253" s="80">
        <v>-17.782</v>
      </c>
      <c r="X253" s="78">
        <v>2.5590000000000002</v>
      </c>
      <c r="Y253" s="78">
        <v>2.9039999999999999</v>
      </c>
    </row>
    <row r="254" spans="1:25" x14ac:dyDescent="0.35">
      <c r="A254" s="76" t="str">
        <f t="shared" si="3"/>
        <v>FloridaCider Apple Flavor ex. REGIONAL/LOCAL BRANDS</v>
      </c>
      <c r="B254" s="85" t="s">
        <v>44</v>
      </c>
      <c r="C254" s="85"/>
      <c r="D254" s="85"/>
      <c r="E254" s="85" t="s">
        <v>38</v>
      </c>
      <c r="F254" s="77">
        <v>610318.18299999996</v>
      </c>
      <c r="G254" s="78">
        <v>22.202000000000002</v>
      </c>
      <c r="H254" s="77">
        <v>13405.88</v>
      </c>
      <c r="I254" s="78">
        <v>25.82</v>
      </c>
      <c r="J254" s="79">
        <v>45.526000000000003</v>
      </c>
      <c r="K254" s="81">
        <v>-1.3480000000000001</v>
      </c>
      <c r="L254" s="78">
        <v>7.9649999999999999</v>
      </c>
      <c r="M254" s="78">
        <v>2.9</v>
      </c>
      <c r="N254" s="78">
        <v>7.5110000000000001</v>
      </c>
      <c r="O254" s="78">
        <v>6.8520000000000003</v>
      </c>
      <c r="P254" s="77">
        <v>2681742.0819999999</v>
      </c>
      <c r="Q254" s="78">
        <v>51.491</v>
      </c>
      <c r="R254" s="77">
        <v>58853.152999999998</v>
      </c>
      <c r="S254" s="78">
        <v>55.081000000000003</v>
      </c>
      <c r="T254" s="79">
        <v>45.567</v>
      </c>
      <c r="U254" s="81">
        <v>-1.08</v>
      </c>
      <c r="V254" s="78">
        <v>10.827</v>
      </c>
      <c r="W254" s="78">
        <v>4.8070000000000004</v>
      </c>
      <c r="X254" s="78">
        <v>8.4629999999999992</v>
      </c>
      <c r="Y254" s="78">
        <v>7.6669999999999998</v>
      </c>
    </row>
    <row r="255" spans="1:25" x14ac:dyDescent="0.35">
      <c r="A255" s="76" t="str">
        <f t="shared" si="3"/>
        <v>FloridaCider Pear Flavor ex. REGIONAL/LOCAL BRANDS</v>
      </c>
      <c r="B255" s="85" t="s">
        <v>44</v>
      </c>
      <c r="C255" s="85"/>
      <c r="D255" s="85"/>
      <c r="E255" s="85" t="s">
        <v>39</v>
      </c>
      <c r="F255" s="77">
        <v>57691.91</v>
      </c>
      <c r="G255" s="80">
        <v>-42.643000000000001</v>
      </c>
      <c r="H255" s="77">
        <v>865.78800000000001</v>
      </c>
      <c r="I255" s="80">
        <v>-46.558</v>
      </c>
      <c r="J255" s="79">
        <v>66.635000000000005</v>
      </c>
      <c r="K255" s="79">
        <v>4.548</v>
      </c>
      <c r="L255" s="78">
        <v>1.9019999999999999</v>
      </c>
      <c r="M255" s="80">
        <v>-0.32400000000000001</v>
      </c>
      <c r="N255" s="78">
        <v>0.71</v>
      </c>
      <c r="O255" s="78">
        <v>0.443</v>
      </c>
      <c r="P255" s="77">
        <v>280623.37599999999</v>
      </c>
      <c r="Q255" s="80">
        <v>-10.119999999999999</v>
      </c>
      <c r="R255" s="77">
        <v>4338.549</v>
      </c>
      <c r="S255" s="80">
        <v>-17.378</v>
      </c>
      <c r="T255" s="79">
        <v>64.680999999999997</v>
      </c>
      <c r="U255" s="79">
        <v>5.2229999999999999</v>
      </c>
      <c r="V255" s="78">
        <v>1.972</v>
      </c>
      <c r="W255" s="80">
        <v>-0.191</v>
      </c>
      <c r="X255" s="78">
        <v>0.88600000000000001</v>
      </c>
      <c r="Y255" s="78">
        <v>0.56499999999999995</v>
      </c>
    </row>
    <row r="256" spans="1:25" x14ac:dyDescent="0.35">
      <c r="A256" s="76" t="str">
        <f t="shared" si="3"/>
        <v>FloridaCider Pineapple Flavor ex. REGIONAL/LOCAL BRANDS</v>
      </c>
      <c r="B256" s="85" t="s">
        <v>44</v>
      </c>
      <c r="C256" s="85"/>
      <c r="D256" s="85"/>
      <c r="E256" s="85" t="s">
        <v>132</v>
      </c>
      <c r="F256" s="77">
        <v>210034.49299999999</v>
      </c>
      <c r="G256" s="78">
        <v>7.0019999999999998</v>
      </c>
      <c r="H256" s="77">
        <v>4686.3869999999997</v>
      </c>
      <c r="I256" s="78">
        <v>9.8650000000000002</v>
      </c>
      <c r="J256" s="79">
        <v>44.817999999999998</v>
      </c>
      <c r="K256" s="81">
        <v>-1.2</v>
      </c>
      <c r="L256" s="78">
        <v>6.8570000000000002</v>
      </c>
      <c r="M256" s="78">
        <v>3.0019999999999998</v>
      </c>
      <c r="N256" s="78">
        <v>2.585</v>
      </c>
      <c r="O256" s="78">
        <v>2.395</v>
      </c>
      <c r="P256" s="77">
        <v>710163.87100000004</v>
      </c>
      <c r="Q256" s="78">
        <v>14.622</v>
      </c>
      <c r="R256" s="77">
        <v>15628.28</v>
      </c>
      <c r="S256" s="78">
        <v>14.957000000000001</v>
      </c>
      <c r="T256" s="79">
        <v>45.441000000000003</v>
      </c>
      <c r="U256" s="81">
        <v>-0.13300000000000001</v>
      </c>
      <c r="V256" s="78">
        <v>4.335</v>
      </c>
      <c r="W256" s="78">
        <v>0.128</v>
      </c>
      <c r="X256" s="78">
        <v>2.2410000000000001</v>
      </c>
      <c r="Y256" s="78">
        <v>2.036</v>
      </c>
    </row>
    <row r="257" spans="1:25" x14ac:dyDescent="0.35">
      <c r="A257" s="76" t="str">
        <f t="shared" si="3"/>
        <v>FloridaCider Rose Flavor ex. REGIONAL/LOCAL BRANDS</v>
      </c>
      <c r="B257" s="85" t="s">
        <v>44</v>
      </c>
      <c r="C257" s="85"/>
      <c r="D257" s="85"/>
      <c r="E257" s="85" t="s">
        <v>133</v>
      </c>
      <c r="F257" s="77">
        <v>44348.870999999999</v>
      </c>
      <c r="G257" s="80">
        <v>-31.954000000000001</v>
      </c>
      <c r="H257" s="77">
        <v>843.81299999999999</v>
      </c>
      <c r="I257" s="80">
        <v>-38.350999999999999</v>
      </c>
      <c r="J257" s="79">
        <v>52.558</v>
      </c>
      <c r="K257" s="79">
        <v>4.9409999999999998</v>
      </c>
      <c r="L257" s="78">
        <v>1.7370000000000001</v>
      </c>
      <c r="M257" s="80">
        <v>-0.57999999999999996</v>
      </c>
      <c r="N257" s="78">
        <v>0.54600000000000004</v>
      </c>
      <c r="O257" s="78">
        <v>0.43099999999999999</v>
      </c>
      <c r="P257" s="77">
        <v>182492.52799999999</v>
      </c>
      <c r="Q257" s="80">
        <v>-8.6069999999999993</v>
      </c>
      <c r="R257" s="77">
        <v>3692.0569999999998</v>
      </c>
      <c r="S257" s="80">
        <v>-12.693</v>
      </c>
      <c r="T257" s="79">
        <v>49.427999999999997</v>
      </c>
      <c r="U257" s="79">
        <v>2.2090000000000001</v>
      </c>
      <c r="V257" s="78">
        <v>1.839</v>
      </c>
      <c r="W257" s="80">
        <v>-0.41399999999999998</v>
      </c>
      <c r="X257" s="78">
        <v>0.57599999999999996</v>
      </c>
      <c r="Y257" s="78">
        <v>0.48099999999999998</v>
      </c>
    </row>
    <row r="258" spans="1:25" x14ac:dyDescent="0.35">
      <c r="A258" s="76" t="str">
        <f t="shared" si="3"/>
        <v>FloridaCider Cherry Flavor ex. REGIONAL/LOCAL BRANDS</v>
      </c>
      <c r="B258" s="85" t="s">
        <v>44</v>
      </c>
      <c r="C258" s="85"/>
      <c r="D258" s="85"/>
      <c r="E258" s="85" t="s">
        <v>134</v>
      </c>
      <c r="F258" s="77">
        <v>47785.892</v>
      </c>
      <c r="G258" s="80">
        <v>-17.96</v>
      </c>
      <c r="H258" s="77">
        <v>1120.5229999999999</v>
      </c>
      <c r="I258" s="80">
        <v>-20.443000000000001</v>
      </c>
      <c r="J258" s="79">
        <v>42.646000000000001</v>
      </c>
      <c r="K258" s="79">
        <v>1.2909999999999999</v>
      </c>
      <c r="L258" s="78">
        <v>1.427</v>
      </c>
      <c r="M258" s="80">
        <v>-4.8000000000000001E-2</v>
      </c>
      <c r="N258" s="78">
        <v>0.58799999999999997</v>
      </c>
      <c r="O258" s="78">
        <v>0.57299999999999995</v>
      </c>
      <c r="P258" s="77">
        <v>207440.62100000001</v>
      </c>
      <c r="Q258" s="78">
        <v>5.2210000000000001</v>
      </c>
      <c r="R258" s="77">
        <v>4945.2759999999998</v>
      </c>
      <c r="S258" s="78">
        <v>4.7359999999999998</v>
      </c>
      <c r="T258" s="79">
        <v>41.947000000000003</v>
      </c>
      <c r="U258" s="79">
        <v>0.193</v>
      </c>
      <c r="V258" s="78">
        <v>1.4850000000000001</v>
      </c>
      <c r="W258" s="78">
        <v>0.107</v>
      </c>
      <c r="X258" s="78">
        <v>0.65500000000000003</v>
      </c>
      <c r="Y258" s="78">
        <v>0.64400000000000002</v>
      </c>
    </row>
    <row r="259" spans="1:25" x14ac:dyDescent="0.35">
      <c r="A259" s="76" t="str">
        <f t="shared" si="3"/>
        <v>FloridaCider - Botanical ex. REGIONAL/LOCAL BRANDS</v>
      </c>
      <c r="B259" s="85" t="s">
        <v>44</v>
      </c>
      <c r="C259" s="85"/>
      <c r="D259" s="85"/>
      <c r="E259" s="85" t="s">
        <v>136</v>
      </c>
      <c r="F259" s="77"/>
      <c r="G259" s="80">
        <v>-100</v>
      </c>
      <c r="H259" s="77"/>
      <c r="I259" s="80">
        <v>-100</v>
      </c>
      <c r="J259" s="79"/>
      <c r="K259" s="81">
        <v>-38.639000000000003</v>
      </c>
      <c r="L259" s="78"/>
      <c r="M259" s="80">
        <v>-6.5000000000000002E-2</v>
      </c>
      <c r="N259" s="78"/>
      <c r="O259" s="78"/>
      <c r="P259" s="77">
        <v>112.48</v>
      </c>
      <c r="Q259" s="80">
        <v>-98.468000000000004</v>
      </c>
      <c r="R259" s="77">
        <v>3</v>
      </c>
      <c r="S259" s="80">
        <v>-98.346999999999994</v>
      </c>
      <c r="T259" s="79">
        <v>37.493000000000002</v>
      </c>
      <c r="U259" s="81">
        <v>-2.9620000000000002</v>
      </c>
      <c r="V259" s="78">
        <v>4.0000000000000001E-3</v>
      </c>
      <c r="W259" s="80">
        <v>-0.16400000000000001</v>
      </c>
      <c r="X259" s="78">
        <v>0</v>
      </c>
      <c r="Y259" s="78">
        <v>0</v>
      </c>
    </row>
    <row r="260" spans="1:25" x14ac:dyDescent="0.35">
      <c r="A260" s="76" t="str">
        <f t="shared" si="3"/>
        <v>FloridaCider - Spiced and Blends ex. REGIONAL/LOCAL BRANDS</v>
      </c>
      <c r="B260" s="85" t="s">
        <v>44</v>
      </c>
      <c r="C260" s="85"/>
      <c r="D260" s="85"/>
      <c r="E260" s="85" t="s">
        <v>137</v>
      </c>
      <c r="F260" s="77">
        <v>7623.1729999999998</v>
      </c>
      <c r="G260" s="80">
        <v>-45.536000000000001</v>
      </c>
      <c r="H260" s="77">
        <v>158.38800000000001</v>
      </c>
      <c r="I260" s="80">
        <v>-39.668999999999997</v>
      </c>
      <c r="J260" s="79">
        <v>48.13</v>
      </c>
      <c r="K260" s="81">
        <v>-5.1849999999999996</v>
      </c>
      <c r="L260" s="78">
        <v>1.1220000000000001</v>
      </c>
      <c r="M260" s="80">
        <v>-0.219</v>
      </c>
      <c r="N260" s="78">
        <v>9.4E-2</v>
      </c>
      <c r="O260" s="78">
        <v>8.1000000000000003E-2</v>
      </c>
      <c r="P260" s="77">
        <v>38416.769999999997</v>
      </c>
      <c r="Q260" s="80">
        <v>-27.035</v>
      </c>
      <c r="R260" s="77">
        <v>769.697</v>
      </c>
      <c r="S260" s="80">
        <v>-22.850999999999999</v>
      </c>
      <c r="T260" s="79">
        <v>49.911999999999999</v>
      </c>
      <c r="U260" s="81">
        <v>-2.8620000000000001</v>
      </c>
      <c r="V260" s="78">
        <v>1.1619999999999999</v>
      </c>
      <c r="W260" s="80">
        <v>-0.17399999999999999</v>
      </c>
      <c r="X260" s="78">
        <v>0.121</v>
      </c>
      <c r="Y260" s="78">
        <v>0.1</v>
      </c>
    </row>
    <row r="261" spans="1:25" x14ac:dyDescent="0.35">
      <c r="A261" s="76" t="str">
        <f t="shared" si="3"/>
        <v>FloridaCider - Berry/Berry Fruit Blends ex. REGIONAL/LOCAL BRANDS</v>
      </c>
      <c r="B261" s="85" t="s">
        <v>44</v>
      </c>
      <c r="C261" s="85"/>
      <c r="D261" s="85"/>
      <c r="E261" s="85" t="s">
        <v>138</v>
      </c>
      <c r="F261" s="77">
        <v>47785.892</v>
      </c>
      <c r="G261" s="80">
        <v>-17.96</v>
      </c>
      <c r="H261" s="77">
        <v>1120.5229999999999</v>
      </c>
      <c r="I261" s="80">
        <v>-20.443000000000001</v>
      </c>
      <c r="J261" s="79">
        <v>42.646000000000001</v>
      </c>
      <c r="K261" s="79">
        <v>1.2909999999999999</v>
      </c>
      <c r="L261" s="78">
        <v>1.427</v>
      </c>
      <c r="M261" s="80">
        <v>-4.8000000000000001E-2</v>
      </c>
      <c r="N261" s="78">
        <v>0.58799999999999997</v>
      </c>
      <c r="O261" s="78">
        <v>0.57299999999999995</v>
      </c>
      <c r="P261" s="77">
        <v>207462.601</v>
      </c>
      <c r="Q261" s="78">
        <v>5.1619999999999999</v>
      </c>
      <c r="R261" s="77">
        <v>4945.3540000000003</v>
      </c>
      <c r="S261" s="78">
        <v>4.7130000000000001</v>
      </c>
      <c r="T261" s="79">
        <v>41.951000000000001</v>
      </c>
      <c r="U261" s="79">
        <v>0.17899999999999999</v>
      </c>
      <c r="V261" s="78">
        <v>1.4850000000000001</v>
      </c>
      <c r="W261" s="78">
        <v>0.104</v>
      </c>
      <c r="X261" s="78">
        <v>0.65500000000000003</v>
      </c>
      <c r="Y261" s="78">
        <v>0.64400000000000002</v>
      </c>
    </row>
    <row r="262" spans="1:25" x14ac:dyDescent="0.35">
      <c r="A262" s="76" t="str">
        <f t="shared" si="3"/>
        <v>FloridaCider Sours ex. REGIONAL/LOCAL BRANDS</v>
      </c>
      <c r="B262" s="85" t="s">
        <v>44</v>
      </c>
      <c r="C262" s="85"/>
      <c r="D262" s="85"/>
      <c r="E262" s="85" t="s">
        <v>139</v>
      </c>
      <c r="F262" s="77">
        <v>12914.93</v>
      </c>
      <c r="G262" s="78"/>
      <c r="H262" s="77">
        <v>199.20699999999999</v>
      </c>
      <c r="I262" s="78"/>
      <c r="J262" s="79">
        <v>64.831999999999994</v>
      </c>
      <c r="K262" s="79">
        <v>64.831999999999994</v>
      </c>
      <c r="L262" s="78">
        <v>0.64200000000000002</v>
      </c>
      <c r="M262" s="78">
        <v>0.64200000000000002</v>
      </c>
      <c r="N262" s="78">
        <v>0.159</v>
      </c>
      <c r="O262" s="78">
        <v>0.10199999999999999</v>
      </c>
      <c r="P262" s="77">
        <v>12914.93</v>
      </c>
      <c r="Q262" s="78"/>
      <c r="R262" s="77">
        <v>199.20699999999999</v>
      </c>
      <c r="S262" s="78"/>
      <c r="T262" s="79">
        <v>64.831999999999994</v>
      </c>
      <c r="U262" s="79">
        <v>64.831999999999994</v>
      </c>
      <c r="V262" s="78">
        <v>0.161</v>
      </c>
      <c r="W262" s="78">
        <v>0.161</v>
      </c>
      <c r="X262" s="78">
        <v>4.1000000000000002E-2</v>
      </c>
      <c r="Y262" s="78">
        <v>2.5999999999999999E-2</v>
      </c>
    </row>
    <row r="263" spans="1:25" x14ac:dyDescent="0.35">
      <c r="A263" s="76" t="str">
        <f t="shared" si="3"/>
        <v>FloridaCider All Other Flavor ex. REGIONAL/LOCAL BRANDS</v>
      </c>
      <c r="B263" s="85" t="s">
        <v>44</v>
      </c>
      <c r="C263" s="85"/>
      <c r="D263" s="85"/>
      <c r="E263" s="85" t="s">
        <v>40</v>
      </c>
      <c r="F263" s="77">
        <v>284023.61499999999</v>
      </c>
      <c r="G263" s="78">
        <v>27.058</v>
      </c>
      <c r="H263" s="77">
        <v>6708.0309999999999</v>
      </c>
      <c r="I263" s="78">
        <v>36.4</v>
      </c>
      <c r="J263" s="79">
        <v>42.341000000000001</v>
      </c>
      <c r="K263" s="81">
        <v>-3.113</v>
      </c>
      <c r="L263" s="78">
        <v>8.09</v>
      </c>
      <c r="M263" s="78">
        <v>5.8630000000000004</v>
      </c>
      <c r="N263" s="78">
        <v>3.4950000000000001</v>
      </c>
      <c r="O263" s="78">
        <v>3.4289999999999998</v>
      </c>
      <c r="P263" s="77">
        <v>1059897.4110000001</v>
      </c>
      <c r="Q263" s="78">
        <v>84.3</v>
      </c>
      <c r="R263" s="77">
        <v>24628.287</v>
      </c>
      <c r="S263" s="78">
        <v>99.572999999999993</v>
      </c>
      <c r="T263" s="79">
        <v>43.036000000000001</v>
      </c>
      <c r="U263" s="81">
        <v>-3.5659999999999998</v>
      </c>
      <c r="V263" s="78">
        <v>7.4690000000000003</v>
      </c>
      <c r="W263" s="78">
        <v>5.4029999999999996</v>
      </c>
      <c r="X263" s="78">
        <v>3.3450000000000002</v>
      </c>
      <c r="Y263" s="78">
        <v>3.2080000000000002</v>
      </c>
    </row>
    <row r="264" spans="1:25" x14ac:dyDescent="0.35">
      <c r="A264" s="76" t="str">
        <f t="shared" ref="A264:A327" si="4">CONCATENATE(B264,C264,D264,E264)</f>
        <v>GeorgiaCIDER</v>
      </c>
      <c r="B264" s="85" t="s">
        <v>45</v>
      </c>
      <c r="C264" s="85"/>
      <c r="D264" s="85"/>
      <c r="E264" s="85" t="s">
        <v>12</v>
      </c>
      <c r="F264" s="77">
        <v>2017244.943</v>
      </c>
      <c r="G264" s="80">
        <v>-17.478999999999999</v>
      </c>
      <c r="H264" s="77">
        <v>53461.33</v>
      </c>
      <c r="I264" s="80">
        <v>-13.494</v>
      </c>
      <c r="J264" s="79">
        <v>37.732999999999997</v>
      </c>
      <c r="K264" s="81">
        <v>-1.8220000000000001</v>
      </c>
      <c r="L264" s="78">
        <v>75.894999999999996</v>
      </c>
      <c r="M264" s="78">
        <v>5.0999999999999997E-2</v>
      </c>
      <c r="N264" s="78">
        <v>100</v>
      </c>
      <c r="O264" s="78">
        <v>100</v>
      </c>
      <c r="P264" s="77">
        <v>8227265.7180000003</v>
      </c>
      <c r="Q264" s="80">
        <v>-7.7859999999999996</v>
      </c>
      <c r="R264" s="77">
        <v>214623.56200000001</v>
      </c>
      <c r="S264" s="80">
        <v>-6.9690000000000003</v>
      </c>
      <c r="T264" s="79">
        <v>38.332999999999998</v>
      </c>
      <c r="U264" s="81">
        <v>-0.34</v>
      </c>
      <c r="V264" s="78">
        <v>74.037000000000006</v>
      </c>
      <c r="W264" s="80">
        <v>-3.2480000000000002</v>
      </c>
      <c r="X264" s="78">
        <v>100</v>
      </c>
      <c r="Y264" s="78">
        <v>100</v>
      </c>
    </row>
    <row r="265" spans="1:25" x14ac:dyDescent="0.35">
      <c r="A265" s="76" t="str">
        <f t="shared" si="4"/>
        <v>GeorgiaNATIONAL BRANDS</v>
      </c>
      <c r="B265" s="85" t="s">
        <v>45</v>
      </c>
      <c r="C265" s="85"/>
      <c r="D265" s="85"/>
      <c r="E265" s="85" t="s">
        <v>13</v>
      </c>
      <c r="F265" s="77">
        <v>1727805.7250000001</v>
      </c>
      <c r="G265" s="80">
        <v>-14.786</v>
      </c>
      <c r="H265" s="77">
        <v>43683.355000000003</v>
      </c>
      <c r="I265" s="80">
        <v>-16.524999999999999</v>
      </c>
      <c r="J265" s="79">
        <v>39.552999999999997</v>
      </c>
      <c r="K265" s="79">
        <v>0.80700000000000005</v>
      </c>
      <c r="L265" s="78">
        <v>74.760999999999996</v>
      </c>
      <c r="M265" s="80">
        <v>-0.105</v>
      </c>
      <c r="N265" s="78">
        <v>85.652000000000001</v>
      </c>
      <c r="O265" s="78">
        <v>81.709999999999994</v>
      </c>
      <c r="P265" s="77">
        <v>6553119.0930000003</v>
      </c>
      <c r="Q265" s="80">
        <v>-12.94</v>
      </c>
      <c r="R265" s="77">
        <v>167742.77100000001</v>
      </c>
      <c r="S265" s="80">
        <v>-15.706</v>
      </c>
      <c r="T265" s="79">
        <v>39.066000000000003</v>
      </c>
      <c r="U265" s="79">
        <v>1.2410000000000001</v>
      </c>
      <c r="V265" s="78">
        <v>73.040000000000006</v>
      </c>
      <c r="W265" s="80">
        <v>-3.012</v>
      </c>
      <c r="X265" s="78">
        <v>79.650999999999996</v>
      </c>
      <c r="Y265" s="78">
        <v>78.156999999999996</v>
      </c>
    </row>
    <row r="266" spans="1:25" x14ac:dyDescent="0.35">
      <c r="A266" s="76" t="str">
        <f t="shared" si="4"/>
        <v>GeorgiaCider ex. REGIONAL/LOCAL BRANDS</v>
      </c>
      <c r="B266" s="85" t="s">
        <v>45</v>
      </c>
      <c r="C266" s="85"/>
      <c r="D266" s="85"/>
      <c r="E266" s="85" t="s">
        <v>14</v>
      </c>
      <c r="F266" s="77">
        <v>289439.21799999999</v>
      </c>
      <c r="G266" s="80">
        <v>-30.576000000000001</v>
      </c>
      <c r="H266" s="77">
        <v>9777.9740000000002</v>
      </c>
      <c r="I266" s="78">
        <v>3.2549999999999999</v>
      </c>
      <c r="J266" s="79">
        <v>29.600999999999999</v>
      </c>
      <c r="K266" s="81">
        <v>-14.425000000000001</v>
      </c>
      <c r="L266" s="78">
        <v>21.001999999999999</v>
      </c>
      <c r="M266" s="80">
        <v>-3.798</v>
      </c>
      <c r="N266" s="78">
        <v>14.348000000000001</v>
      </c>
      <c r="O266" s="78">
        <v>18.29</v>
      </c>
      <c r="P266" s="77">
        <v>1674146.6240000001</v>
      </c>
      <c r="Q266" s="78">
        <v>20.033000000000001</v>
      </c>
      <c r="R266" s="77">
        <v>46880.790999999997</v>
      </c>
      <c r="S266" s="78">
        <v>47.87</v>
      </c>
      <c r="T266" s="79">
        <v>35.710999999999999</v>
      </c>
      <c r="U266" s="81">
        <v>-8.282</v>
      </c>
      <c r="V266" s="78">
        <v>23.038</v>
      </c>
      <c r="W266" s="80">
        <v>-0.126</v>
      </c>
      <c r="X266" s="78">
        <v>20.349</v>
      </c>
      <c r="Y266" s="78">
        <v>21.843</v>
      </c>
    </row>
    <row r="267" spans="1:25" x14ac:dyDescent="0.35">
      <c r="A267" s="76" t="str">
        <f t="shared" si="4"/>
        <v>GeorgiaCider ABV &lt;5%</v>
      </c>
      <c r="B267" s="85" t="s">
        <v>45</v>
      </c>
      <c r="C267" s="85"/>
      <c r="D267" s="85"/>
      <c r="E267" s="85" t="s">
        <v>15</v>
      </c>
      <c r="F267" s="77">
        <v>188995.89199999999</v>
      </c>
      <c r="G267" s="80">
        <v>-20.802</v>
      </c>
      <c r="H267" s="77">
        <v>5043.2929999999997</v>
      </c>
      <c r="I267" s="80">
        <v>-19.364000000000001</v>
      </c>
      <c r="J267" s="79">
        <v>37.475000000000001</v>
      </c>
      <c r="K267" s="81">
        <v>-0.68</v>
      </c>
      <c r="L267" s="78">
        <v>22.338999999999999</v>
      </c>
      <c r="M267" s="78">
        <v>1.5209999999999999</v>
      </c>
      <c r="N267" s="78">
        <v>9.3689999999999998</v>
      </c>
      <c r="O267" s="78">
        <v>9.4339999999999993</v>
      </c>
      <c r="P267" s="77">
        <v>846766</v>
      </c>
      <c r="Q267" s="80">
        <v>-8.1219999999999999</v>
      </c>
      <c r="R267" s="77">
        <v>22753.848000000002</v>
      </c>
      <c r="S267" s="80">
        <v>-6.7160000000000002</v>
      </c>
      <c r="T267" s="79">
        <v>37.213999999999999</v>
      </c>
      <c r="U267" s="81">
        <v>-0.56999999999999995</v>
      </c>
      <c r="V267" s="78">
        <v>20.652999999999999</v>
      </c>
      <c r="W267" s="80">
        <v>-2.8420000000000001</v>
      </c>
      <c r="X267" s="78">
        <v>10.292</v>
      </c>
      <c r="Y267" s="78">
        <v>10.602</v>
      </c>
    </row>
    <row r="268" spans="1:25" x14ac:dyDescent="0.35">
      <c r="A268" s="76" t="str">
        <f t="shared" si="4"/>
        <v>GeorgiaCider ABV 5-6.9%</v>
      </c>
      <c r="B268" s="85" t="s">
        <v>45</v>
      </c>
      <c r="C268" s="85"/>
      <c r="D268" s="85"/>
      <c r="E268" s="85" t="s">
        <v>16</v>
      </c>
      <c r="F268" s="77">
        <v>1657024.936</v>
      </c>
      <c r="G268" s="80">
        <v>-18.018999999999998</v>
      </c>
      <c r="H268" s="77">
        <v>43793.120999999999</v>
      </c>
      <c r="I268" s="80">
        <v>-13.557</v>
      </c>
      <c r="J268" s="79">
        <v>37.838000000000001</v>
      </c>
      <c r="K268" s="81">
        <v>-2.0590000000000002</v>
      </c>
      <c r="L268" s="78">
        <v>74.210999999999999</v>
      </c>
      <c r="M268" s="78">
        <v>0.23599999999999999</v>
      </c>
      <c r="N268" s="78">
        <v>82.143000000000001</v>
      </c>
      <c r="O268" s="78">
        <v>81.915999999999997</v>
      </c>
      <c r="P268" s="77">
        <v>6694744.7810000004</v>
      </c>
      <c r="Q268" s="80">
        <v>-5.6</v>
      </c>
      <c r="R268" s="77">
        <v>173635.685</v>
      </c>
      <c r="S268" s="80">
        <v>-4.5039999999999996</v>
      </c>
      <c r="T268" s="79">
        <v>38.555999999999997</v>
      </c>
      <c r="U268" s="81">
        <v>-0.44800000000000001</v>
      </c>
      <c r="V268" s="78">
        <v>72.424000000000007</v>
      </c>
      <c r="W268" s="80">
        <v>-2.66</v>
      </c>
      <c r="X268" s="78">
        <v>81.373000000000005</v>
      </c>
      <c r="Y268" s="78">
        <v>80.902000000000001</v>
      </c>
    </row>
    <row r="269" spans="1:25" x14ac:dyDescent="0.35">
      <c r="A269" s="76" t="str">
        <f t="shared" si="4"/>
        <v>GeorgiaCider ABV 7-8.5%</v>
      </c>
      <c r="B269" s="85" t="s">
        <v>45</v>
      </c>
      <c r="C269" s="85"/>
      <c r="D269" s="85"/>
      <c r="E269" s="85" t="s">
        <v>17</v>
      </c>
      <c r="F269" s="77">
        <v>15.99</v>
      </c>
      <c r="G269" s="78"/>
      <c r="H269" s="77">
        <v>8.7999999999999995E-2</v>
      </c>
      <c r="I269" s="78"/>
      <c r="J269" s="79">
        <v>181.70500000000001</v>
      </c>
      <c r="K269" s="79">
        <v>181.70500000000001</v>
      </c>
      <c r="L269" s="78">
        <v>4.0000000000000001E-3</v>
      </c>
      <c r="M269" s="78">
        <v>4.0000000000000001E-3</v>
      </c>
      <c r="N269" s="78">
        <v>1E-3</v>
      </c>
      <c r="O269" s="78">
        <v>0</v>
      </c>
      <c r="P269" s="77">
        <v>111.93</v>
      </c>
      <c r="Q269" s="80">
        <v>-13.834</v>
      </c>
      <c r="R269" s="77">
        <v>0.61599999999999999</v>
      </c>
      <c r="S269" s="80">
        <v>-16.076000000000001</v>
      </c>
      <c r="T269" s="79">
        <v>181.70500000000001</v>
      </c>
      <c r="U269" s="79">
        <v>4.7300000000000004</v>
      </c>
      <c r="V269" s="78">
        <v>7.0000000000000001E-3</v>
      </c>
      <c r="W269" s="80">
        <v>-2E-3</v>
      </c>
      <c r="X269" s="78">
        <v>1E-3</v>
      </c>
      <c r="Y269" s="78">
        <v>0</v>
      </c>
    </row>
    <row r="270" spans="1:25" x14ac:dyDescent="0.35">
      <c r="A270" s="76" t="str">
        <f t="shared" si="4"/>
        <v>GeorgiaCider ABV &gt;8.5%</v>
      </c>
      <c r="B270" s="85" t="s">
        <v>45</v>
      </c>
      <c r="C270" s="85"/>
      <c r="D270" s="85"/>
      <c r="E270" s="85" t="s">
        <v>18</v>
      </c>
      <c r="F270" s="77">
        <v>15.58</v>
      </c>
      <c r="G270" s="80">
        <v>-95.111999999999995</v>
      </c>
      <c r="H270" s="77">
        <v>8.7999999999999995E-2</v>
      </c>
      <c r="I270" s="80">
        <v>-95.661000000000001</v>
      </c>
      <c r="J270" s="79">
        <v>177.04499999999999</v>
      </c>
      <c r="K270" s="79">
        <v>19.873000000000001</v>
      </c>
      <c r="L270" s="78">
        <v>4.0000000000000001E-3</v>
      </c>
      <c r="M270" s="80">
        <v>-7.1999999999999995E-2</v>
      </c>
      <c r="N270" s="78">
        <v>1E-3</v>
      </c>
      <c r="O270" s="78">
        <v>0</v>
      </c>
      <c r="P270" s="77">
        <v>186.423</v>
      </c>
      <c r="Q270" s="80">
        <v>-91.29</v>
      </c>
      <c r="R270" s="77">
        <v>1.101</v>
      </c>
      <c r="S270" s="80">
        <v>-91.929000000000002</v>
      </c>
      <c r="T270" s="79">
        <v>169.322</v>
      </c>
      <c r="U270" s="79">
        <v>12.422000000000001</v>
      </c>
      <c r="V270" s="78">
        <v>1.4999999999999999E-2</v>
      </c>
      <c r="W270" s="80">
        <v>-0.115</v>
      </c>
      <c r="X270" s="78">
        <v>2E-3</v>
      </c>
      <c r="Y270" s="78">
        <v>1E-3</v>
      </c>
    </row>
    <row r="271" spans="1:25" x14ac:dyDescent="0.35">
      <c r="A271" s="76" t="str">
        <f t="shared" si="4"/>
        <v>GeorgiaCIDERBOTTLE</v>
      </c>
      <c r="B271" s="85" t="s">
        <v>45</v>
      </c>
      <c r="C271" s="85"/>
      <c r="D271" s="85" t="s">
        <v>12</v>
      </c>
      <c r="E271" s="85" t="s">
        <v>19</v>
      </c>
      <c r="F271" s="77">
        <v>1537539.2350000001</v>
      </c>
      <c r="G271" s="80">
        <v>-18.835999999999999</v>
      </c>
      <c r="H271" s="77">
        <v>38592.870999999999</v>
      </c>
      <c r="I271" s="80">
        <v>-19.405999999999999</v>
      </c>
      <c r="J271" s="79">
        <v>39.840000000000003</v>
      </c>
      <c r="K271" s="79">
        <v>0.28000000000000003</v>
      </c>
      <c r="L271" s="78">
        <v>74.319999999999993</v>
      </c>
      <c r="M271" s="78">
        <v>0.436</v>
      </c>
      <c r="N271" s="78">
        <v>76.22</v>
      </c>
      <c r="O271" s="78">
        <v>72.188000000000002</v>
      </c>
      <c r="P271" s="77">
        <v>6287806.4469999997</v>
      </c>
      <c r="Q271" s="80">
        <v>-1.3839999999999999</v>
      </c>
      <c r="R271" s="77">
        <v>158960.45800000001</v>
      </c>
      <c r="S271" s="80">
        <v>-2.5049999999999999</v>
      </c>
      <c r="T271" s="79">
        <v>39.555999999999997</v>
      </c>
      <c r="U271" s="79">
        <v>0.45</v>
      </c>
      <c r="V271" s="78">
        <v>72.521000000000001</v>
      </c>
      <c r="W271" s="80">
        <v>-2.2789999999999999</v>
      </c>
      <c r="X271" s="78">
        <v>76.426000000000002</v>
      </c>
      <c r="Y271" s="78">
        <v>74.064999999999998</v>
      </c>
    </row>
    <row r="272" spans="1:25" x14ac:dyDescent="0.35">
      <c r="A272" s="76" t="str">
        <f t="shared" si="4"/>
        <v>GeorgiaCIDERCAN</v>
      </c>
      <c r="B272" s="85" t="s">
        <v>45</v>
      </c>
      <c r="C272" s="85"/>
      <c r="D272" s="85" t="s">
        <v>12</v>
      </c>
      <c r="E272" s="85" t="s">
        <v>20</v>
      </c>
      <c r="F272" s="77">
        <v>479705.70799999998</v>
      </c>
      <c r="G272" s="80">
        <v>-12.805999999999999</v>
      </c>
      <c r="H272" s="77">
        <v>14868.459000000001</v>
      </c>
      <c r="I272" s="78">
        <v>6.851</v>
      </c>
      <c r="J272" s="79">
        <v>32.262999999999998</v>
      </c>
      <c r="K272" s="81">
        <v>-7.2729999999999997</v>
      </c>
      <c r="L272" s="78">
        <v>34.042999999999999</v>
      </c>
      <c r="M272" s="80">
        <v>-2.0369999999999999</v>
      </c>
      <c r="N272" s="78">
        <v>23.78</v>
      </c>
      <c r="O272" s="78">
        <v>27.812000000000001</v>
      </c>
      <c r="P272" s="77">
        <v>1939459.2709999999</v>
      </c>
      <c r="Q272" s="80">
        <v>-23.818000000000001</v>
      </c>
      <c r="R272" s="77">
        <v>55663.103999999999</v>
      </c>
      <c r="S272" s="80">
        <v>-17.727</v>
      </c>
      <c r="T272" s="79">
        <v>34.843000000000004</v>
      </c>
      <c r="U272" s="81">
        <v>-2.786</v>
      </c>
      <c r="V272" s="78">
        <v>26.760999999999999</v>
      </c>
      <c r="W272" s="80">
        <v>-22.765999999999998</v>
      </c>
      <c r="X272" s="78">
        <v>23.574000000000002</v>
      </c>
      <c r="Y272" s="78">
        <v>25.934999999999999</v>
      </c>
    </row>
    <row r="273" spans="1:25" x14ac:dyDescent="0.35">
      <c r="A273" s="76" t="str">
        <f t="shared" si="4"/>
        <v>GeorgiaCIDERCAN6PK</v>
      </c>
      <c r="B273" s="85" t="s">
        <v>45</v>
      </c>
      <c r="C273" s="85" t="s">
        <v>12</v>
      </c>
      <c r="D273" s="85" t="s">
        <v>20</v>
      </c>
      <c r="E273" s="85" t="s">
        <v>22</v>
      </c>
      <c r="F273" s="77">
        <v>210843.024</v>
      </c>
      <c r="G273" s="80">
        <v>-2.6629999999999998</v>
      </c>
      <c r="H273" s="77">
        <v>7619.4</v>
      </c>
      <c r="I273" s="78">
        <v>67.066000000000003</v>
      </c>
      <c r="J273" s="79">
        <v>27.672000000000001</v>
      </c>
      <c r="K273" s="81">
        <v>-19.823</v>
      </c>
      <c r="L273" s="78">
        <v>18.661999999999999</v>
      </c>
      <c r="M273" s="78">
        <v>3.8740000000000001</v>
      </c>
      <c r="N273" s="78">
        <v>10.452</v>
      </c>
      <c r="O273" s="78">
        <v>14.252000000000001</v>
      </c>
      <c r="P273" s="77">
        <v>1038466.416</v>
      </c>
      <c r="Q273" s="78">
        <v>33.515999999999998</v>
      </c>
      <c r="R273" s="77">
        <v>30680.884999999998</v>
      </c>
      <c r="S273" s="78">
        <v>86.454999999999998</v>
      </c>
      <c r="T273" s="79">
        <v>33.847000000000001</v>
      </c>
      <c r="U273" s="81">
        <v>-13.420999999999999</v>
      </c>
      <c r="V273" s="78">
        <v>14.161</v>
      </c>
      <c r="W273" s="80">
        <v>-6.4610000000000003</v>
      </c>
      <c r="X273" s="78">
        <v>12.622</v>
      </c>
      <c r="Y273" s="78">
        <v>14.295</v>
      </c>
    </row>
    <row r="274" spans="1:25" x14ac:dyDescent="0.35">
      <c r="A274" s="76" t="str">
        <f t="shared" si="4"/>
        <v>GeorgiaCIDERCAN12PK</v>
      </c>
      <c r="B274" s="85" t="s">
        <v>45</v>
      </c>
      <c r="C274" s="85" t="s">
        <v>12</v>
      </c>
      <c r="D274" s="85" t="s">
        <v>20</v>
      </c>
      <c r="E274" s="85" t="s">
        <v>23</v>
      </c>
      <c r="F274" s="77">
        <v>128072.712</v>
      </c>
      <c r="G274" s="80">
        <v>-15.994</v>
      </c>
      <c r="H274" s="77">
        <v>3508.8820000000001</v>
      </c>
      <c r="I274" s="80">
        <v>-15.414</v>
      </c>
      <c r="J274" s="79">
        <v>36.5</v>
      </c>
      <c r="K274" s="81">
        <v>-0.251</v>
      </c>
      <c r="L274" s="78">
        <v>18.417000000000002</v>
      </c>
      <c r="M274" s="80">
        <v>-6.1230000000000002</v>
      </c>
      <c r="N274" s="78">
        <v>6.3490000000000002</v>
      </c>
      <c r="O274" s="78">
        <v>6.5629999999999997</v>
      </c>
      <c r="P274" s="77">
        <v>327464.12800000003</v>
      </c>
      <c r="Q274" s="80">
        <v>-65.792000000000002</v>
      </c>
      <c r="R274" s="77">
        <v>8780.8019999999997</v>
      </c>
      <c r="S274" s="80">
        <v>-67.37</v>
      </c>
      <c r="T274" s="79">
        <v>37.292999999999999</v>
      </c>
      <c r="U274" s="79">
        <v>1.7210000000000001</v>
      </c>
      <c r="V274" s="78">
        <v>13.776999999999999</v>
      </c>
      <c r="W274" s="80">
        <v>-25.56</v>
      </c>
      <c r="X274" s="78">
        <v>3.98</v>
      </c>
      <c r="Y274" s="78">
        <v>4.0910000000000002</v>
      </c>
    </row>
    <row r="275" spans="1:25" x14ac:dyDescent="0.35">
      <c r="A275" s="76" t="str">
        <f t="shared" si="4"/>
        <v>GeorgiaCIDERCAN4PK</v>
      </c>
      <c r="B275" s="85" t="s">
        <v>45</v>
      </c>
      <c r="C275" s="85" t="s">
        <v>12</v>
      </c>
      <c r="D275" s="85" t="s">
        <v>20</v>
      </c>
      <c r="E275" s="85" t="s">
        <v>24</v>
      </c>
      <c r="F275" s="77">
        <v>28303.557000000001</v>
      </c>
      <c r="G275" s="80">
        <v>-2.9590000000000001</v>
      </c>
      <c r="H275" s="77">
        <v>686.50800000000004</v>
      </c>
      <c r="I275" s="80">
        <v>-10.699</v>
      </c>
      <c r="J275" s="79">
        <v>41.228000000000002</v>
      </c>
      <c r="K275" s="79">
        <v>3.2879999999999998</v>
      </c>
      <c r="L275" s="78">
        <v>2.6640000000000001</v>
      </c>
      <c r="M275" s="78">
        <v>0.309</v>
      </c>
      <c r="N275" s="78">
        <v>1.403</v>
      </c>
      <c r="O275" s="78">
        <v>1.284</v>
      </c>
      <c r="P275" s="77">
        <v>113895.713</v>
      </c>
      <c r="Q275" s="80">
        <v>-15.837999999999999</v>
      </c>
      <c r="R275" s="77">
        <v>2824.0390000000002</v>
      </c>
      <c r="S275" s="80">
        <v>-19.791</v>
      </c>
      <c r="T275" s="79">
        <v>40.331000000000003</v>
      </c>
      <c r="U275" s="79">
        <v>1.895</v>
      </c>
      <c r="V275" s="78">
        <v>2.5419999999999998</v>
      </c>
      <c r="W275" s="80">
        <v>-0.153</v>
      </c>
      <c r="X275" s="78">
        <v>1.3839999999999999</v>
      </c>
      <c r="Y275" s="78">
        <v>1.3160000000000001</v>
      </c>
    </row>
    <row r="276" spans="1:25" x14ac:dyDescent="0.35">
      <c r="A276" s="76" t="str">
        <f t="shared" si="4"/>
        <v>GeorgiaCIDERCAN1PK</v>
      </c>
      <c r="B276" s="85" t="s">
        <v>45</v>
      </c>
      <c r="C276" s="85" t="s">
        <v>12</v>
      </c>
      <c r="D276" s="85" t="s">
        <v>20</v>
      </c>
      <c r="E276" s="85" t="s">
        <v>25</v>
      </c>
      <c r="F276" s="77">
        <v>112486.41499999999</v>
      </c>
      <c r="G276" s="80">
        <v>-25.959</v>
      </c>
      <c r="H276" s="77">
        <v>3053.6689999999999</v>
      </c>
      <c r="I276" s="80">
        <v>-31.183</v>
      </c>
      <c r="J276" s="79">
        <v>36.835999999999999</v>
      </c>
      <c r="K276" s="79">
        <v>2.5990000000000002</v>
      </c>
      <c r="L276" s="78">
        <v>4.7210000000000001</v>
      </c>
      <c r="M276" s="78">
        <v>0.79600000000000004</v>
      </c>
      <c r="N276" s="78">
        <v>5.5759999999999996</v>
      </c>
      <c r="O276" s="78">
        <v>5.7119999999999997</v>
      </c>
      <c r="P276" s="77">
        <v>459633.01299999998</v>
      </c>
      <c r="Q276" s="80">
        <v>-31.951000000000001</v>
      </c>
      <c r="R276" s="77">
        <v>13377.378000000001</v>
      </c>
      <c r="S276" s="80">
        <v>-35.593000000000004</v>
      </c>
      <c r="T276" s="79">
        <v>34.359000000000002</v>
      </c>
      <c r="U276" s="79">
        <v>1.839</v>
      </c>
      <c r="V276" s="78">
        <v>3.9289999999999998</v>
      </c>
      <c r="W276" s="80">
        <v>-0.111</v>
      </c>
      <c r="X276" s="78">
        <v>5.5869999999999997</v>
      </c>
      <c r="Y276" s="78">
        <v>6.2329999999999997</v>
      </c>
    </row>
    <row r="277" spans="1:25" x14ac:dyDescent="0.35">
      <c r="A277" s="76" t="str">
        <f t="shared" si="4"/>
        <v>GeorgiaCIDERBOTTLE6PK</v>
      </c>
      <c r="B277" s="85" t="s">
        <v>45</v>
      </c>
      <c r="C277" s="85" t="s">
        <v>12</v>
      </c>
      <c r="D277" s="85" t="s">
        <v>19</v>
      </c>
      <c r="E277" s="85" t="s">
        <v>22</v>
      </c>
      <c r="F277" s="77">
        <v>1132327.0970000001</v>
      </c>
      <c r="G277" s="80">
        <v>-20.686</v>
      </c>
      <c r="H277" s="77">
        <v>27156.67</v>
      </c>
      <c r="I277" s="80">
        <v>-20.663</v>
      </c>
      <c r="J277" s="79">
        <v>41.695999999999998</v>
      </c>
      <c r="K277" s="81">
        <v>-1.2E-2</v>
      </c>
      <c r="L277" s="78">
        <v>68.227999999999994</v>
      </c>
      <c r="M277" s="80">
        <v>-0.42599999999999999</v>
      </c>
      <c r="N277" s="78">
        <v>56.131999999999998</v>
      </c>
      <c r="O277" s="78">
        <v>50.796999999999997</v>
      </c>
      <c r="P277" s="77">
        <v>4595747.6919999998</v>
      </c>
      <c r="Q277" s="80">
        <v>-5.9020000000000001</v>
      </c>
      <c r="R277" s="77">
        <v>110180.14200000001</v>
      </c>
      <c r="S277" s="80">
        <v>-7.1929999999999996</v>
      </c>
      <c r="T277" s="79">
        <v>41.710999999999999</v>
      </c>
      <c r="U277" s="79">
        <v>0.57199999999999995</v>
      </c>
      <c r="V277" s="78">
        <v>66.488</v>
      </c>
      <c r="W277" s="80">
        <v>-2.927</v>
      </c>
      <c r="X277" s="78">
        <v>55.86</v>
      </c>
      <c r="Y277" s="78">
        <v>51.337000000000003</v>
      </c>
    </row>
    <row r="278" spans="1:25" x14ac:dyDescent="0.35">
      <c r="A278" s="76" t="str">
        <f t="shared" si="4"/>
        <v>GeorgiaCIDERBOTTLE12PK</v>
      </c>
      <c r="B278" s="85" t="s">
        <v>45</v>
      </c>
      <c r="C278" s="85" t="s">
        <v>12</v>
      </c>
      <c r="D278" s="85" t="s">
        <v>19</v>
      </c>
      <c r="E278" s="85" t="s">
        <v>23</v>
      </c>
      <c r="F278" s="77">
        <v>335142.87900000002</v>
      </c>
      <c r="G278" s="80">
        <v>-16.507999999999999</v>
      </c>
      <c r="H278" s="77">
        <v>9583.0040000000008</v>
      </c>
      <c r="I278" s="80">
        <v>-20.146999999999998</v>
      </c>
      <c r="J278" s="79">
        <v>34.972999999999999</v>
      </c>
      <c r="K278" s="79">
        <v>1.5249999999999999</v>
      </c>
      <c r="L278" s="78">
        <v>48.247</v>
      </c>
      <c r="M278" s="78">
        <v>4.5350000000000001</v>
      </c>
      <c r="N278" s="78">
        <v>16.614000000000001</v>
      </c>
      <c r="O278" s="78">
        <v>17.925000000000001</v>
      </c>
      <c r="P278" s="77">
        <v>1377881.6410000001</v>
      </c>
      <c r="Q278" s="78">
        <v>5.71</v>
      </c>
      <c r="R278" s="77">
        <v>40568.330999999998</v>
      </c>
      <c r="S278" s="78">
        <v>1.9259999999999999</v>
      </c>
      <c r="T278" s="79">
        <v>33.963999999999999</v>
      </c>
      <c r="U278" s="79">
        <v>1.2150000000000001</v>
      </c>
      <c r="V278" s="78">
        <v>43.856999999999999</v>
      </c>
      <c r="W278" s="78">
        <v>3.2959999999999998</v>
      </c>
      <c r="X278" s="78">
        <v>16.748000000000001</v>
      </c>
      <c r="Y278" s="78">
        <v>18.902000000000001</v>
      </c>
    </row>
    <row r="279" spans="1:25" x14ac:dyDescent="0.35">
      <c r="A279" s="76" t="str">
        <f t="shared" si="4"/>
        <v>GeorgiaCIDERBOTTLE4PK</v>
      </c>
      <c r="B279" s="85" t="s">
        <v>45</v>
      </c>
      <c r="C279" s="85" t="s">
        <v>12</v>
      </c>
      <c r="D279" s="85" t="s">
        <v>19</v>
      </c>
      <c r="E279" s="85" t="s">
        <v>24</v>
      </c>
      <c r="F279" s="77">
        <v>787.14</v>
      </c>
      <c r="G279" s="80">
        <v>-48.421999999999997</v>
      </c>
      <c r="H279" s="77">
        <v>12.669</v>
      </c>
      <c r="I279" s="80">
        <v>-40.252000000000002</v>
      </c>
      <c r="J279" s="79">
        <v>62.131</v>
      </c>
      <c r="K279" s="81">
        <v>-9.843</v>
      </c>
      <c r="L279" s="78">
        <v>0.154</v>
      </c>
      <c r="M279" s="80">
        <v>-0.154</v>
      </c>
      <c r="N279" s="78">
        <v>3.9E-2</v>
      </c>
      <c r="O279" s="78">
        <v>2.4E-2</v>
      </c>
      <c r="P279" s="77">
        <v>4358.6899999999996</v>
      </c>
      <c r="Q279" s="78">
        <v>0.38100000000000001</v>
      </c>
      <c r="R279" s="77">
        <v>68.513999999999996</v>
      </c>
      <c r="S279" s="80">
        <v>-17.513999999999999</v>
      </c>
      <c r="T279" s="79">
        <v>63.618000000000002</v>
      </c>
      <c r="U279" s="79">
        <v>11.340999999999999</v>
      </c>
      <c r="V279" s="78">
        <v>0.254</v>
      </c>
      <c r="W279" s="78">
        <v>1.0999999999999999E-2</v>
      </c>
      <c r="X279" s="78">
        <v>5.2999999999999999E-2</v>
      </c>
      <c r="Y279" s="78">
        <v>3.2000000000000001E-2</v>
      </c>
    </row>
    <row r="280" spans="1:25" x14ac:dyDescent="0.35">
      <c r="A280" s="76" t="str">
        <f t="shared" si="4"/>
        <v>GeorgiaCIDERBOTTLE1PK</v>
      </c>
      <c r="B280" s="85" t="s">
        <v>45</v>
      </c>
      <c r="C280" s="85" t="s">
        <v>12</v>
      </c>
      <c r="D280" s="85" t="s">
        <v>19</v>
      </c>
      <c r="E280" s="85" t="s">
        <v>25</v>
      </c>
      <c r="F280" s="77">
        <v>48859.178999999996</v>
      </c>
      <c r="G280" s="80">
        <v>-4.9829999999999997</v>
      </c>
      <c r="H280" s="77">
        <v>1046.779</v>
      </c>
      <c r="I280" s="80">
        <v>-10.308</v>
      </c>
      <c r="J280" s="79">
        <v>46.676000000000002</v>
      </c>
      <c r="K280" s="79">
        <v>2.6160000000000001</v>
      </c>
      <c r="L280" s="78">
        <v>4.25</v>
      </c>
      <c r="M280" s="80">
        <v>-4.08</v>
      </c>
      <c r="N280" s="78">
        <v>2.4220000000000002</v>
      </c>
      <c r="O280" s="78">
        <v>1.958</v>
      </c>
      <c r="P280" s="77">
        <v>228018.704</v>
      </c>
      <c r="Q280" s="78">
        <v>35.524999999999999</v>
      </c>
      <c r="R280" s="77">
        <v>4994.4129999999996</v>
      </c>
      <c r="S280" s="78">
        <v>29.632000000000001</v>
      </c>
      <c r="T280" s="79">
        <v>45.655000000000001</v>
      </c>
      <c r="U280" s="79">
        <v>1.9850000000000001</v>
      </c>
      <c r="V280" s="78">
        <v>5.8029999999999999</v>
      </c>
      <c r="W280" s="80">
        <v>-3.702</v>
      </c>
      <c r="X280" s="78">
        <v>2.7719999999999998</v>
      </c>
      <c r="Y280" s="78">
        <v>2.327</v>
      </c>
    </row>
    <row r="281" spans="1:25" x14ac:dyDescent="0.35">
      <c r="A281" s="76" t="str">
        <f t="shared" si="4"/>
        <v>GeorgiaCider Other Pack Size</v>
      </c>
      <c r="B281" s="85" t="s">
        <v>45</v>
      </c>
      <c r="C281" s="85"/>
      <c r="D281" s="85"/>
      <c r="E281" s="85" t="s">
        <v>26</v>
      </c>
      <c r="F281" s="77">
        <v>20422.939999999999</v>
      </c>
      <c r="G281" s="78">
        <v>65.186999999999998</v>
      </c>
      <c r="H281" s="77">
        <v>793.75</v>
      </c>
      <c r="I281" s="78">
        <v>70.013000000000005</v>
      </c>
      <c r="J281" s="79">
        <v>25.73</v>
      </c>
      <c r="K281" s="81">
        <v>-0.751</v>
      </c>
      <c r="L281" s="78">
        <v>3.7240000000000002</v>
      </c>
      <c r="M281" s="78">
        <v>1.341</v>
      </c>
      <c r="N281" s="78">
        <v>1.012</v>
      </c>
      <c r="O281" s="78">
        <v>1.4850000000000001</v>
      </c>
      <c r="P281" s="77">
        <v>81799.72</v>
      </c>
      <c r="Q281" s="78">
        <v>410.68099999999998</v>
      </c>
      <c r="R281" s="77">
        <v>3149.058</v>
      </c>
      <c r="S281" s="78">
        <v>435.65899999999999</v>
      </c>
      <c r="T281" s="79">
        <v>25.975999999999999</v>
      </c>
      <c r="U281" s="81">
        <v>-1.27</v>
      </c>
      <c r="V281" s="78">
        <v>3.5760000000000001</v>
      </c>
      <c r="W281" s="78">
        <v>2.8439999999999999</v>
      </c>
      <c r="X281" s="78">
        <v>0.99399999999999999</v>
      </c>
      <c r="Y281" s="78">
        <v>1.4670000000000001</v>
      </c>
    </row>
    <row r="282" spans="1:25" x14ac:dyDescent="0.35">
      <c r="A282" s="76" t="str">
        <f t="shared" si="4"/>
        <v>GeorgiaCider 12 Fluid Oz</v>
      </c>
      <c r="B282" s="85" t="s">
        <v>45</v>
      </c>
      <c r="C282" s="85"/>
      <c r="D282" s="85"/>
      <c r="E282" s="85" t="s">
        <v>27</v>
      </c>
      <c r="F282" s="77">
        <v>1871083.071</v>
      </c>
      <c r="G282" s="80">
        <v>-15.787000000000001</v>
      </c>
      <c r="H282" s="77">
        <v>49458.559999999998</v>
      </c>
      <c r="I282" s="80">
        <v>-10.871</v>
      </c>
      <c r="J282" s="79">
        <v>37.831000000000003</v>
      </c>
      <c r="K282" s="81">
        <v>-2.2090000000000001</v>
      </c>
      <c r="L282" s="78">
        <v>74.867000000000004</v>
      </c>
      <c r="M282" s="78">
        <v>4.0000000000000001E-3</v>
      </c>
      <c r="N282" s="78">
        <v>92.754000000000005</v>
      </c>
      <c r="O282" s="78">
        <v>92.513000000000005</v>
      </c>
      <c r="P282" s="77">
        <v>7580703.1370000001</v>
      </c>
      <c r="Q282" s="80">
        <v>-3.6840000000000002</v>
      </c>
      <c r="R282" s="77">
        <v>196413.804</v>
      </c>
      <c r="S282" s="80">
        <v>-1.837</v>
      </c>
      <c r="T282" s="79">
        <v>38.595999999999997</v>
      </c>
      <c r="U282" s="81">
        <v>-0.74</v>
      </c>
      <c r="V282" s="78">
        <v>72.962000000000003</v>
      </c>
      <c r="W282" s="80">
        <v>-2.7040000000000002</v>
      </c>
      <c r="X282" s="78">
        <v>92.141000000000005</v>
      </c>
      <c r="Y282" s="78">
        <v>91.516000000000005</v>
      </c>
    </row>
    <row r="283" spans="1:25" x14ac:dyDescent="0.35">
      <c r="A283" s="76" t="str">
        <f t="shared" si="4"/>
        <v>GeorgiaCider 16 Fluid Oz</v>
      </c>
      <c r="B283" s="85" t="s">
        <v>45</v>
      </c>
      <c r="C283" s="85"/>
      <c r="D283" s="85"/>
      <c r="E283" s="85" t="s">
        <v>28</v>
      </c>
      <c r="F283" s="77">
        <v>111729.201</v>
      </c>
      <c r="G283" s="80">
        <v>-30.483000000000001</v>
      </c>
      <c r="H283" s="77">
        <v>3252.7460000000001</v>
      </c>
      <c r="I283" s="80">
        <v>-32.552</v>
      </c>
      <c r="J283" s="79">
        <v>34.348999999999997</v>
      </c>
      <c r="K283" s="79">
        <v>1.022</v>
      </c>
      <c r="L283" s="78">
        <v>2.97</v>
      </c>
      <c r="M283" s="80">
        <v>-2.0699999999999998</v>
      </c>
      <c r="N283" s="78">
        <v>5.5389999999999997</v>
      </c>
      <c r="O283" s="78">
        <v>6.0839999999999996</v>
      </c>
      <c r="P283" s="77">
        <v>475481.511</v>
      </c>
      <c r="Q283" s="80">
        <v>-37.005000000000003</v>
      </c>
      <c r="R283" s="77">
        <v>14332.897000000001</v>
      </c>
      <c r="S283" s="80">
        <v>-38.463999999999999</v>
      </c>
      <c r="T283" s="79">
        <v>33.173999999999999</v>
      </c>
      <c r="U283" s="79">
        <v>0.76800000000000002</v>
      </c>
      <c r="V283" s="78">
        <v>3.5219999999999998</v>
      </c>
      <c r="W283" s="80">
        <v>-1.7949999999999999</v>
      </c>
      <c r="X283" s="78">
        <v>5.7789999999999999</v>
      </c>
      <c r="Y283" s="78">
        <v>6.6779999999999999</v>
      </c>
    </row>
    <row r="284" spans="1:25" x14ac:dyDescent="0.35">
      <c r="A284" s="76" t="str">
        <f t="shared" si="4"/>
        <v>GeorgiaCider 22 Fluid Oz</v>
      </c>
      <c r="B284" s="85" t="s">
        <v>45</v>
      </c>
      <c r="C284" s="85"/>
      <c r="D284" s="85"/>
      <c r="E284" s="85" t="s">
        <v>29</v>
      </c>
      <c r="F284" s="77">
        <v>684.96</v>
      </c>
      <c r="G284" s="80">
        <v>-45.85</v>
      </c>
      <c r="H284" s="77">
        <v>5.806</v>
      </c>
      <c r="I284" s="80">
        <v>-55.557000000000002</v>
      </c>
      <c r="J284" s="79">
        <v>117.97499999999999</v>
      </c>
      <c r="K284" s="79">
        <v>21.149000000000001</v>
      </c>
      <c r="L284" s="78">
        <v>0.155</v>
      </c>
      <c r="M284" s="80">
        <v>-0.222</v>
      </c>
      <c r="N284" s="78">
        <v>3.4000000000000002E-2</v>
      </c>
      <c r="O284" s="78">
        <v>1.0999999999999999E-2</v>
      </c>
      <c r="P284" s="77">
        <v>4273.0600000000004</v>
      </c>
      <c r="Q284" s="80">
        <v>-70.14</v>
      </c>
      <c r="R284" s="77">
        <v>35.22</v>
      </c>
      <c r="S284" s="80">
        <v>-81.159000000000006</v>
      </c>
      <c r="T284" s="79">
        <v>121.325</v>
      </c>
      <c r="U284" s="79">
        <v>44.77</v>
      </c>
      <c r="V284" s="78">
        <v>0.191</v>
      </c>
      <c r="W284" s="80">
        <v>-1.1779999999999999</v>
      </c>
      <c r="X284" s="78">
        <v>5.1999999999999998E-2</v>
      </c>
      <c r="Y284" s="78">
        <v>1.6E-2</v>
      </c>
    </row>
    <row r="285" spans="1:25" x14ac:dyDescent="0.35">
      <c r="A285" s="76" t="str">
        <f t="shared" si="4"/>
        <v>GeorgiaCider 25.35 Fluid Oz (750 mL)</v>
      </c>
      <c r="B285" s="85" t="s">
        <v>45</v>
      </c>
      <c r="C285" s="85"/>
      <c r="D285" s="85"/>
      <c r="E285" s="85" t="s">
        <v>30</v>
      </c>
      <c r="F285" s="77">
        <v>1606.06</v>
      </c>
      <c r="G285" s="80">
        <v>-14.113</v>
      </c>
      <c r="H285" s="77">
        <v>17.536000000000001</v>
      </c>
      <c r="I285" s="80">
        <v>-67.921999999999997</v>
      </c>
      <c r="J285" s="79">
        <v>91.585999999999999</v>
      </c>
      <c r="K285" s="79">
        <v>57.378999999999998</v>
      </c>
      <c r="L285" s="78">
        <v>0.23599999999999999</v>
      </c>
      <c r="M285" s="80">
        <v>-5.0999999999999997E-2</v>
      </c>
      <c r="N285" s="78">
        <v>0.08</v>
      </c>
      <c r="O285" s="78">
        <v>3.3000000000000002E-2</v>
      </c>
      <c r="P285" s="77">
        <v>18633.613000000001</v>
      </c>
      <c r="Q285" s="80">
        <v>-28.169</v>
      </c>
      <c r="R285" s="77">
        <v>479.65499999999997</v>
      </c>
      <c r="S285" s="80">
        <v>-44.575000000000003</v>
      </c>
      <c r="T285" s="79">
        <v>38.847999999999999</v>
      </c>
      <c r="U285" s="79">
        <v>8.8729999999999993</v>
      </c>
      <c r="V285" s="78">
        <v>0.40300000000000002</v>
      </c>
      <c r="W285" s="80">
        <v>-0.27500000000000002</v>
      </c>
      <c r="X285" s="78">
        <v>0.22700000000000001</v>
      </c>
      <c r="Y285" s="78">
        <v>0.224</v>
      </c>
    </row>
    <row r="286" spans="1:25" x14ac:dyDescent="0.35">
      <c r="A286" s="76" t="str">
        <f t="shared" si="4"/>
        <v>GeorgiaCider All Other Fluid Oz</v>
      </c>
      <c r="B286" s="85" t="s">
        <v>45</v>
      </c>
      <c r="C286" s="85"/>
      <c r="D286" s="85"/>
      <c r="E286" s="85" t="s">
        <v>31</v>
      </c>
      <c r="F286" s="77">
        <v>3809.212</v>
      </c>
      <c r="G286" s="78">
        <v>50.143000000000001</v>
      </c>
      <c r="H286" s="77">
        <v>64.953000000000003</v>
      </c>
      <c r="I286" s="78">
        <v>57.887</v>
      </c>
      <c r="J286" s="79">
        <v>58.646000000000001</v>
      </c>
      <c r="K286" s="81">
        <v>-3.024</v>
      </c>
      <c r="L286" s="78">
        <v>1.37</v>
      </c>
      <c r="M286" s="78">
        <v>6.5000000000000002E-2</v>
      </c>
      <c r="N286" s="78">
        <v>0.189</v>
      </c>
      <c r="O286" s="78">
        <v>0.122</v>
      </c>
      <c r="P286" s="77">
        <v>14702.33</v>
      </c>
      <c r="Q286" s="78">
        <v>24.265999999999998</v>
      </c>
      <c r="R286" s="77">
        <v>249.44300000000001</v>
      </c>
      <c r="S286" s="78">
        <v>31.317</v>
      </c>
      <c r="T286" s="79">
        <v>58.941000000000003</v>
      </c>
      <c r="U286" s="81">
        <v>-3.3439999999999999</v>
      </c>
      <c r="V286" s="78">
        <v>1.444</v>
      </c>
      <c r="W286" s="78">
        <v>5.5E-2</v>
      </c>
      <c r="X286" s="78">
        <v>0.17899999999999999</v>
      </c>
      <c r="Y286" s="78">
        <v>0.11600000000000001</v>
      </c>
    </row>
    <row r="287" spans="1:25" x14ac:dyDescent="0.35">
      <c r="A287" s="76" t="str">
        <f t="shared" si="4"/>
        <v>GeorgiaCider Apple Flavor</v>
      </c>
      <c r="B287" s="85" t="s">
        <v>45</v>
      </c>
      <c r="C287" s="85"/>
      <c r="D287" s="85"/>
      <c r="E287" s="85" t="s">
        <v>32</v>
      </c>
      <c r="F287" s="77">
        <v>1494260.166</v>
      </c>
      <c r="G287" s="80">
        <v>-17.471</v>
      </c>
      <c r="H287" s="77">
        <v>37677.334000000003</v>
      </c>
      <c r="I287" s="80">
        <v>-17.478000000000002</v>
      </c>
      <c r="J287" s="79">
        <v>39.658999999999999</v>
      </c>
      <c r="K287" s="79">
        <v>3.0000000000000001E-3</v>
      </c>
      <c r="L287" s="78">
        <v>74.367999999999995</v>
      </c>
      <c r="M287" s="78">
        <v>1.5740000000000001</v>
      </c>
      <c r="N287" s="78">
        <v>74.073999999999998</v>
      </c>
      <c r="O287" s="78">
        <v>70.475999999999999</v>
      </c>
      <c r="P287" s="77">
        <v>6124086.5149999997</v>
      </c>
      <c r="Q287" s="78">
        <v>0.40500000000000003</v>
      </c>
      <c r="R287" s="77">
        <v>153861.88200000001</v>
      </c>
      <c r="S287" s="80">
        <v>-2.19</v>
      </c>
      <c r="T287" s="79">
        <v>39.802</v>
      </c>
      <c r="U287" s="79">
        <v>1.028</v>
      </c>
      <c r="V287" s="78">
        <v>71.748000000000005</v>
      </c>
      <c r="W287" s="80">
        <v>-1.7010000000000001</v>
      </c>
      <c r="X287" s="78">
        <v>74.436999999999998</v>
      </c>
      <c r="Y287" s="78">
        <v>71.688999999999993</v>
      </c>
    </row>
    <row r="288" spans="1:25" x14ac:dyDescent="0.35">
      <c r="A288" s="76" t="str">
        <f t="shared" si="4"/>
        <v>GeorgiaCider Pear Flavor</v>
      </c>
      <c r="B288" s="85" t="s">
        <v>45</v>
      </c>
      <c r="C288" s="85"/>
      <c r="D288" s="85"/>
      <c r="E288" s="85" t="s">
        <v>33</v>
      </c>
      <c r="F288" s="77">
        <v>11862.175999999999</v>
      </c>
      <c r="G288" s="80">
        <v>-11.664</v>
      </c>
      <c r="H288" s="77">
        <v>277.38900000000001</v>
      </c>
      <c r="I288" s="80">
        <v>-8.5960000000000001</v>
      </c>
      <c r="J288" s="79">
        <v>42.764000000000003</v>
      </c>
      <c r="K288" s="81">
        <v>-1.4850000000000001</v>
      </c>
      <c r="L288" s="78">
        <v>2.2410000000000001</v>
      </c>
      <c r="M288" s="80">
        <v>-2.3E-2</v>
      </c>
      <c r="N288" s="78">
        <v>0.58799999999999997</v>
      </c>
      <c r="O288" s="78">
        <v>0.51900000000000002</v>
      </c>
      <c r="P288" s="77">
        <v>74305.656000000003</v>
      </c>
      <c r="Q288" s="78">
        <v>34.064999999999998</v>
      </c>
      <c r="R288" s="77">
        <v>1693.9780000000001</v>
      </c>
      <c r="S288" s="78">
        <v>36.892000000000003</v>
      </c>
      <c r="T288" s="79">
        <v>43.865000000000002</v>
      </c>
      <c r="U288" s="81">
        <v>-0.92400000000000004</v>
      </c>
      <c r="V288" s="78">
        <v>2.2480000000000002</v>
      </c>
      <c r="W288" s="80">
        <v>-6.0999999999999999E-2</v>
      </c>
      <c r="X288" s="78">
        <v>0.90300000000000002</v>
      </c>
      <c r="Y288" s="78">
        <v>0.78900000000000003</v>
      </c>
    </row>
    <row r="289" spans="1:25" x14ac:dyDescent="0.35">
      <c r="A289" s="76" t="str">
        <f t="shared" si="4"/>
        <v>GeorgiaCider Pineapple Flavor</v>
      </c>
      <c r="B289" s="85" t="s">
        <v>45</v>
      </c>
      <c r="C289" s="85"/>
      <c r="D289" s="85"/>
      <c r="E289" s="85" t="s">
        <v>116</v>
      </c>
      <c r="F289" s="77">
        <v>30680.149000000001</v>
      </c>
      <c r="G289" s="80">
        <v>-12.356999999999999</v>
      </c>
      <c r="H289" s="77">
        <v>745.19299999999998</v>
      </c>
      <c r="I289" s="80">
        <v>-6.4240000000000004</v>
      </c>
      <c r="J289" s="79">
        <v>41.170999999999999</v>
      </c>
      <c r="K289" s="81">
        <v>-2.7869999999999999</v>
      </c>
      <c r="L289" s="78">
        <v>4.7549999999999999</v>
      </c>
      <c r="M289" s="78">
        <v>1.831</v>
      </c>
      <c r="N289" s="78">
        <v>1.5209999999999999</v>
      </c>
      <c r="O289" s="78">
        <v>1.3939999999999999</v>
      </c>
      <c r="P289" s="77">
        <v>137881.40400000001</v>
      </c>
      <c r="Q289" s="78">
        <v>9.3279999999999994</v>
      </c>
      <c r="R289" s="77">
        <v>3283.9389999999999</v>
      </c>
      <c r="S289" s="78">
        <v>18.030999999999999</v>
      </c>
      <c r="T289" s="79">
        <v>41.987000000000002</v>
      </c>
      <c r="U289" s="81">
        <v>-3.3420000000000001</v>
      </c>
      <c r="V289" s="78">
        <v>3.5840000000000001</v>
      </c>
      <c r="W289" s="78">
        <v>0.108</v>
      </c>
      <c r="X289" s="78">
        <v>1.6759999999999999</v>
      </c>
      <c r="Y289" s="78">
        <v>1.53</v>
      </c>
    </row>
    <row r="290" spans="1:25" x14ac:dyDescent="0.35">
      <c r="A290" s="76" t="str">
        <f t="shared" si="4"/>
        <v>GeorgiaCider Rose Flavor</v>
      </c>
      <c r="B290" s="85" t="s">
        <v>45</v>
      </c>
      <c r="C290" s="85"/>
      <c r="D290" s="85"/>
      <c r="E290" s="85" t="s">
        <v>117</v>
      </c>
      <c r="F290" s="77">
        <v>28910.960999999999</v>
      </c>
      <c r="G290" s="80">
        <v>-81.152000000000001</v>
      </c>
      <c r="H290" s="77">
        <v>697.49400000000003</v>
      </c>
      <c r="I290" s="80">
        <v>-82.415000000000006</v>
      </c>
      <c r="J290" s="79">
        <v>41.45</v>
      </c>
      <c r="K290" s="79">
        <v>2.778</v>
      </c>
      <c r="L290" s="78">
        <v>1.9970000000000001</v>
      </c>
      <c r="M290" s="80">
        <v>-30.829000000000001</v>
      </c>
      <c r="N290" s="78">
        <v>1.4330000000000001</v>
      </c>
      <c r="O290" s="78">
        <v>1.3049999999999999</v>
      </c>
      <c r="P290" s="77">
        <v>284386.18199999997</v>
      </c>
      <c r="Q290" s="80">
        <v>-73.183000000000007</v>
      </c>
      <c r="R290" s="77">
        <v>7049.4610000000002</v>
      </c>
      <c r="S290" s="80">
        <v>-75.158000000000001</v>
      </c>
      <c r="T290" s="79">
        <v>40.341999999999999</v>
      </c>
      <c r="U290" s="79">
        <v>2.972</v>
      </c>
      <c r="V290" s="78">
        <v>14.86</v>
      </c>
      <c r="W290" s="80">
        <v>-34.594999999999999</v>
      </c>
      <c r="X290" s="78">
        <v>3.4569999999999999</v>
      </c>
      <c r="Y290" s="78">
        <v>3.2850000000000001</v>
      </c>
    </row>
    <row r="291" spans="1:25" x14ac:dyDescent="0.35">
      <c r="A291" s="76" t="str">
        <f t="shared" si="4"/>
        <v>GeorgiaCider Cherry Flavor</v>
      </c>
      <c r="B291" s="85" t="s">
        <v>45</v>
      </c>
      <c r="C291" s="85"/>
      <c r="D291" s="85"/>
      <c r="E291" s="85" t="s">
        <v>118</v>
      </c>
      <c r="F291" s="77">
        <v>6256.3770000000004</v>
      </c>
      <c r="G291" s="78">
        <v>8.3680000000000003</v>
      </c>
      <c r="H291" s="77">
        <v>146.83199999999999</v>
      </c>
      <c r="I291" s="78">
        <v>3</v>
      </c>
      <c r="J291" s="79">
        <v>42.609000000000002</v>
      </c>
      <c r="K291" s="79">
        <v>2.1110000000000002</v>
      </c>
      <c r="L291" s="78">
        <v>0.64500000000000002</v>
      </c>
      <c r="M291" s="78">
        <v>5.3999999999999999E-2</v>
      </c>
      <c r="N291" s="78">
        <v>0.31</v>
      </c>
      <c r="O291" s="78">
        <v>0.27500000000000002</v>
      </c>
      <c r="P291" s="77">
        <v>18640.858</v>
      </c>
      <c r="Q291" s="78">
        <v>17.114000000000001</v>
      </c>
      <c r="R291" s="77">
        <v>450.24900000000002</v>
      </c>
      <c r="S291" s="78">
        <v>25.826000000000001</v>
      </c>
      <c r="T291" s="79">
        <v>41.401000000000003</v>
      </c>
      <c r="U291" s="81">
        <v>-3.08</v>
      </c>
      <c r="V291" s="78">
        <v>0.48</v>
      </c>
      <c r="W291" s="78">
        <v>4.5999999999999999E-2</v>
      </c>
      <c r="X291" s="78">
        <v>0.22700000000000001</v>
      </c>
      <c r="Y291" s="78">
        <v>0.21</v>
      </c>
    </row>
    <row r="292" spans="1:25" x14ac:dyDescent="0.35">
      <c r="A292" s="76" t="str">
        <f t="shared" si="4"/>
        <v>GeorgiaCider - Botanical</v>
      </c>
      <c r="B292" s="85" t="s">
        <v>45</v>
      </c>
      <c r="C292" s="85"/>
      <c r="D292" s="85"/>
      <c r="E292" s="85" t="s">
        <v>119</v>
      </c>
      <c r="F292" s="77">
        <v>164.85</v>
      </c>
      <c r="G292" s="80">
        <v>-25</v>
      </c>
      <c r="H292" s="77">
        <v>3.75</v>
      </c>
      <c r="I292" s="80">
        <v>-25</v>
      </c>
      <c r="J292" s="79">
        <v>43.96</v>
      </c>
      <c r="K292" s="79">
        <v>0</v>
      </c>
      <c r="L292" s="78">
        <v>0.04</v>
      </c>
      <c r="M292" s="78">
        <v>3.0000000000000001E-3</v>
      </c>
      <c r="N292" s="78">
        <v>8.0000000000000002E-3</v>
      </c>
      <c r="O292" s="78">
        <v>7.0000000000000001E-3</v>
      </c>
      <c r="P292" s="77">
        <v>1055.04</v>
      </c>
      <c r="Q292" s="78">
        <v>5.4950000000000001</v>
      </c>
      <c r="R292" s="77">
        <v>24</v>
      </c>
      <c r="S292" s="78">
        <v>5.4950000000000001</v>
      </c>
      <c r="T292" s="79">
        <v>43.96</v>
      </c>
      <c r="U292" s="79">
        <v>0</v>
      </c>
      <c r="V292" s="78">
        <v>4.9000000000000002E-2</v>
      </c>
      <c r="W292" s="78">
        <v>8.0000000000000002E-3</v>
      </c>
      <c r="X292" s="78">
        <v>1.2999999999999999E-2</v>
      </c>
      <c r="Y292" s="78">
        <v>1.0999999999999999E-2</v>
      </c>
    </row>
    <row r="293" spans="1:25" x14ac:dyDescent="0.35">
      <c r="A293" s="76" t="str">
        <f t="shared" si="4"/>
        <v>GeorgiaCider - Spiced and Blends</v>
      </c>
      <c r="B293" s="85" t="s">
        <v>45</v>
      </c>
      <c r="C293" s="85"/>
      <c r="D293" s="85"/>
      <c r="E293" s="85" t="s">
        <v>121</v>
      </c>
      <c r="F293" s="77">
        <v>3723.97</v>
      </c>
      <c r="G293" s="80">
        <v>-27.17</v>
      </c>
      <c r="H293" s="77">
        <v>69.584999999999994</v>
      </c>
      <c r="I293" s="80">
        <v>-27.234000000000002</v>
      </c>
      <c r="J293" s="79">
        <v>53.517000000000003</v>
      </c>
      <c r="K293" s="79">
        <v>4.7E-2</v>
      </c>
      <c r="L293" s="78">
        <v>0.80400000000000005</v>
      </c>
      <c r="M293" s="80">
        <v>-3.6999999999999998E-2</v>
      </c>
      <c r="N293" s="78">
        <v>0.185</v>
      </c>
      <c r="O293" s="78">
        <v>0.13</v>
      </c>
      <c r="P293" s="77">
        <v>18149.830000000002</v>
      </c>
      <c r="Q293" s="80">
        <v>-6.319</v>
      </c>
      <c r="R293" s="77">
        <v>338.46899999999999</v>
      </c>
      <c r="S293" s="80">
        <v>-6.9420000000000002</v>
      </c>
      <c r="T293" s="79">
        <v>53.622999999999998</v>
      </c>
      <c r="U293" s="79">
        <v>0.35599999999999998</v>
      </c>
      <c r="V293" s="78">
        <v>0.84699999999999998</v>
      </c>
      <c r="W293" s="78">
        <v>1E-3</v>
      </c>
      <c r="X293" s="78">
        <v>0.221</v>
      </c>
      <c r="Y293" s="78">
        <v>0.158</v>
      </c>
    </row>
    <row r="294" spans="1:25" x14ac:dyDescent="0.35">
      <c r="A294" s="76" t="str">
        <f t="shared" si="4"/>
        <v>GeorgiaCider - Berry/Berry Fruit Blends</v>
      </c>
      <c r="B294" s="85" t="s">
        <v>45</v>
      </c>
      <c r="C294" s="85"/>
      <c r="D294" s="85"/>
      <c r="E294" s="85" t="s">
        <v>122</v>
      </c>
      <c r="F294" s="77">
        <v>6256.3770000000004</v>
      </c>
      <c r="G294" s="78">
        <v>8.3680000000000003</v>
      </c>
      <c r="H294" s="77">
        <v>146.83199999999999</v>
      </c>
      <c r="I294" s="78">
        <v>3</v>
      </c>
      <c r="J294" s="79">
        <v>42.609000000000002</v>
      </c>
      <c r="K294" s="79">
        <v>2.1110000000000002</v>
      </c>
      <c r="L294" s="78">
        <v>0.64500000000000002</v>
      </c>
      <c r="M294" s="78">
        <v>5.3999999999999999E-2</v>
      </c>
      <c r="N294" s="78">
        <v>0.31</v>
      </c>
      <c r="O294" s="78">
        <v>0.27500000000000002</v>
      </c>
      <c r="P294" s="77">
        <v>18640.858</v>
      </c>
      <c r="Q294" s="78">
        <v>17.114000000000001</v>
      </c>
      <c r="R294" s="77">
        <v>450.24900000000002</v>
      </c>
      <c r="S294" s="78">
        <v>25.826000000000001</v>
      </c>
      <c r="T294" s="79">
        <v>41.401000000000003</v>
      </c>
      <c r="U294" s="81">
        <v>-3.08</v>
      </c>
      <c r="V294" s="78">
        <v>0.48</v>
      </c>
      <c r="W294" s="78">
        <v>4.5999999999999999E-2</v>
      </c>
      <c r="X294" s="78">
        <v>0.22700000000000001</v>
      </c>
      <c r="Y294" s="78">
        <v>0.21</v>
      </c>
    </row>
    <row r="295" spans="1:25" x14ac:dyDescent="0.35">
      <c r="A295" s="76" t="str">
        <f t="shared" si="4"/>
        <v>GeorgiaCider Sours</v>
      </c>
      <c r="B295" s="85" t="s">
        <v>45</v>
      </c>
      <c r="C295" s="85"/>
      <c r="D295" s="85"/>
      <c r="E295" s="85" t="s">
        <v>123</v>
      </c>
      <c r="F295" s="77">
        <v>530.98</v>
      </c>
      <c r="G295" s="78"/>
      <c r="H295" s="77">
        <v>7.0010000000000003</v>
      </c>
      <c r="I295" s="78"/>
      <c r="J295" s="79">
        <v>75.843000000000004</v>
      </c>
      <c r="K295" s="79">
        <v>75.843000000000004</v>
      </c>
      <c r="L295" s="78">
        <v>7.4999999999999997E-2</v>
      </c>
      <c r="M295" s="78">
        <v>7.4999999999999997E-2</v>
      </c>
      <c r="N295" s="78">
        <v>2.5999999999999999E-2</v>
      </c>
      <c r="O295" s="78">
        <v>1.2999999999999999E-2</v>
      </c>
      <c r="P295" s="77">
        <v>530.98</v>
      </c>
      <c r="Q295" s="78"/>
      <c r="R295" s="77">
        <v>7.0010000000000003</v>
      </c>
      <c r="S295" s="78"/>
      <c r="T295" s="79">
        <v>75.843000000000004</v>
      </c>
      <c r="U295" s="79">
        <v>75.843000000000004</v>
      </c>
      <c r="V295" s="78">
        <v>1.9E-2</v>
      </c>
      <c r="W295" s="78">
        <v>1.9E-2</v>
      </c>
      <c r="X295" s="78">
        <v>7.0000000000000001E-3</v>
      </c>
      <c r="Y295" s="78">
        <v>3.0000000000000001E-3</v>
      </c>
    </row>
    <row r="296" spans="1:25" x14ac:dyDescent="0.35">
      <c r="A296" s="76" t="str">
        <f t="shared" si="4"/>
        <v>GeorgiaCider All Other Flavor</v>
      </c>
      <c r="B296" s="85" t="s">
        <v>45</v>
      </c>
      <c r="C296" s="85"/>
      <c r="D296" s="85"/>
      <c r="E296" s="85" t="s">
        <v>34</v>
      </c>
      <c r="F296" s="77">
        <v>223909.568</v>
      </c>
      <c r="G296" s="80">
        <v>-9.8989999999999991</v>
      </c>
      <c r="H296" s="77">
        <v>5827.1959999999999</v>
      </c>
      <c r="I296" s="80">
        <v>-9.0440000000000005</v>
      </c>
      <c r="J296" s="79">
        <v>38.424999999999997</v>
      </c>
      <c r="K296" s="81">
        <v>-0.36499999999999999</v>
      </c>
      <c r="L296" s="78">
        <v>28.827999999999999</v>
      </c>
      <c r="M296" s="78">
        <v>1.0469999999999999</v>
      </c>
      <c r="N296" s="78">
        <v>11.1</v>
      </c>
      <c r="O296" s="78">
        <v>10.9</v>
      </c>
      <c r="P296" s="77">
        <v>879506.89300000004</v>
      </c>
      <c r="Q296" s="80">
        <v>-1.9510000000000001</v>
      </c>
      <c r="R296" s="77">
        <v>22689.584999999999</v>
      </c>
      <c r="S296" s="80">
        <v>-3.64</v>
      </c>
      <c r="T296" s="79">
        <v>38.762999999999998</v>
      </c>
      <c r="U296" s="79">
        <v>0.66800000000000004</v>
      </c>
      <c r="V296" s="78">
        <v>26.803999999999998</v>
      </c>
      <c r="W296" s="80">
        <v>-3.5910000000000002</v>
      </c>
      <c r="X296" s="78">
        <v>10.69</v>
      </c>
      <c r="Y296" s="78">
        <v>10.571999999999999</v>
      </c>
    </row>
    <row r="297" spans="1:25" x14ac:dyDescent="0.35">
      <c r="A297" s="76" t="str">
        <f t="shared" si="4"/>
        <v>GeorgiaCider Apple Flavor NATIONAL BRANDS</v>
      </c>
      <c r="B297" s="85" t="s">
        <v>45</v>
      </c>
      <c r="C297" s="85"/>
      <c r="D297" s="85"/>
      <c r="E297" s="85" t="s">
        <v>35</v>
      </c>
      <c r="F297" s="77">
        <v>1364191.8</v>
      </c>
      <c r="G297" s="80">
        <v>-12.728999999999999</v>
      </c>
      <c r="H297" s="77">
        <v>34403.118000000002</v>
      </c>
      <c r="I297" s="80">
        <v>-14.138999999999999</v>
      </c>
      <c r="J297" s="79">
        <v>39.652999999999999</v>
      </c>
      <c r="K297" s="79">
        <v>0.64</v>
      </c>
      <c r="L297" s="78">
        <v>73.605000000000004</v>
      </c>
      <c r="M297" s="78">
        <v>1.9</v>
      </c>
      <c r="N297" s="78">
        <v>67.626999999999995</v>
      </c>
      <c r="O297" s="78">
        <v>64.350999999999999</v>
      </c>
      <c r="P297" s="77">
        <v>5182834.0870000003</v>
      </c>
      <c r="Q297" s="80">
        <v>-2.1859999999999999</v>
      </c>
      <c r="R297" s="77">
        <v>132105.94099999999</v>
      </c>
      <c r="S297" s="80">
        <v>-4.9370000000000003</v>
      </c>
      <c r="T297" s="79">
        <v>39.231999999999999</v>
      </c>
      <c r="U297" s="79">
        <v>1.103</v>
      </c>
      <c r="V297" s="78">
        <v>70.8</v>
      </c>
      <c r="W297" s="80">
        <v>-1.3160000000000001</v>
      </c>
      <c r="X297" s="78">
        <v>62.996000000000002</v>
      </c>
      <c r="Y297" s="78">
        <v>61.552</v>
      </c>
    </row>
    <row r="298" spans="1:25" x14ac:dyDescent="0.35">
      <c r="A298" s="76" t="str">
        <f t="shared" si="4"/>
        <v>GeorgiaCider Pear Flavor NATIONAL BRANDS</v>
      </c>
      <c r="B298" s="85" t="s">
        <v>45</v>
      </c>
      <c r="C298" s="85"/>
      <c r="D298" s="85"/>
      <c r="E298" s="85" t="s">
        <v>36</v>
      </c>
      <c r="F298" s="77">
        <v>3915.5709999999999</v>
      </c>
      <c r="G298" s="78">
        <v>61.341000000000001</v>
      </c>
      <c r="H298" s="77">
        <v>97.805000000000007</v>
      </c>
      <c r="I298" s="78">
        <v>64.522000000000006</v>
      </c>
      <c r="J298" s="79">
        <v>40.033999999999999</v>
      </c>
      <c r="K298" s="81">
        <v>-0.79</v>
      </c>
      <c r="L298" s="78">
        <v>0.128</v>
      </c>
      <c r="M298" s="80">
        <v>-0.32</v>
      </c>
      <c r="N298" s="78">
        <v>0.19400000000000001</v>
      </c>
      <c r="O298" s="78">
        <v>0.183</v>
      </c>
      <c r="P298" s="77">
        <v>37244.483</v>
      </c>
      <c r="Q298" s="78">
        <v>98.805000000000007</v>
      </c>
      <c r="R298" s="77">
        <v>866.54300000000001</v>
      </c>
      <c r="S298" s="78">
        <v>87.716999999999999</v>
      </c>
      <c r="T298" s="79">
        <v>42.981000000000002</v>
      </c>
      <c r="U298" s="79">
        <v>2.3980000000000001</v>
      </c>
      <c r="V298" s="78">
        <v>0.255</v>
      </c>
      <c r="W298" s="80">
        <v>-0.47699999999999998</v>
      </c>
      <c r="X298" s="78">
        <v>0.45300000000000001</v>
      </c>
      <c r="Y298" s="78">
        <v>0.40400000000000003</v>
      </c>
    </row>
    <row r="299" spans="1:25" x14ac:dyDescent="0.35">
      <c r="A299" s="76" t="str">
        <f t="shared" si="4"/>
        <v>GeorgiaCider Rose Flavor NATIONAL BRANDS</v>
      </c>
      <c r="B299" s="85" t="s">
        <v>45</v>
      </c>
      <c r="C299" s="85"/>
      <c r="D299" s="85"/>
      <c r="E299" s="85" t="s">
        <v>125</v>
      </c>
      <c r="F299" s="77">
        <v>26215.260999999999</v>
      </c>
      <c r="G299" s="80">
        <v>-81.031000000000006</v>
      </c>
      <c r="H299" s="77">
        <v>639.86</v>
      </c>
      <c r="I299" s="80">
        <v>-82.210999999999999</v>
      </c>
      <c r="J299" s="79">
        <v>40.97</v>
      </c>
      <c r="K299" s="79">
        <v>2.5499999999999998</v>
      </c>
      <c r="L299" s="78">
        <v>1.8160000000000001</v>
      </c>
      <c r="M299" s="80">
        <v>-26.58</v>
      </c>
      <c r="N299" s="78">
        <v>1.3</v>
      </c>
      <c r="O299" s="78">
        <v>1.1970000000000001</v>
      </c>
      <c r="P299" s="77">
        <v>243707.21100000001</v>
      </c>
      <c r="Q299" s="80">
        <v>-75.5</v>
      </c>
      <c r="R299" s="77">
        <v>6084.1719999999996</v>
      </c>
      <c r="S299" s="80">
        <v>-77.272999999999996</v>
      </c>
      <c r="T299" s="79">
        <v>40.055999999999997</v>
      </c>
      <c r="U299" s="79">
        <v>2.899</v>
      </c>
      <c r="V299" s="78">
        <v>12.657</v>
      </c>
      <c r="W299" s="80">
        <v>-34.805</v>
      </c>
      <c r="X299" s="78">
        <v>2.9620000000000002</v>
      </c>
      <c r="Y299" s="78">
        <v>2.835</v>
      </c>
    </row>
    <row r="300" spans="1:25" x14ac:dyDescent="0.35">
      <c r="A300" s="76" t="str">
        <f t="shared" si="4"/>
        <v>GeorgiaCider Cherry Flavor NATIONAL BRANDS</v>
      </c>
      <c r="B300" s="85" t="s">
        <v>45</v>
      </c>
      <c r="C300" s="85"/>
      <c r="D300" s="85"/>
      <c r="E300" s="85" t="s">
        <v>126</v>
      </c>
      <c r="F300" s="77"/>
      <c r="G300" s="80">
        <v>-100</v>
      </c>
      <c r="H300" s="77"/>
      <c r="I300" s="80">
        <v>-100</v>
      </c>
      <c r="J300" s="79"/>
      <c r="K300" s="81">
        <v>-40.728999999999999</v>
      </c>
      <c r="L300" s="78"/>
      <c r="M300" s="80">
        <v>-3.0000000000000001E-3</v>
      </c>
      <c r="N300" s="78"/>
      <c r="O300" s="78"/>
      <c r="P300" s="77"/>
      <c r="Q300" s="80">
        <v>-100</v>
      </c>
      <c r="R300" s="77"/>
      <c r="S300" s="80">
        <v>-100</v>
      </c>
      <c r="T300" s="79"/>
      <c r="U300" s="81">
        <v>-38.231999999999999</v>
      </c>
      <c r="V300" s="78"/>
      <c r="W300" s="80">
        <v>-0.02</v>
      </c>
      <c r="X300" s="78"/>
      <c r="Y300" s="78"/>
    </row>
    <row r="301" spans="1:25" x14ac:dyDescent="0.35">
      <c r="A301" s="76" t="str">
        <f t="shared" si="4"/>
        <v>GeorgiaCider - Berry/Berry Fruit Blends NATIONAL BRANDS</v>
      </c>
      <c r="B301" s="85" t="s">
        <v>45</v>
      </c>
      <c r="C301" s="85"/>
      <c r="D301" s="85"/>
      <c r="E301" s="85" t="s">
        <v>130</v>
      </c>
      <c r="F301" s="77"/>
      <c r="G301" s="80">
        <v>-100</v>
      </c>
      <c r="H301" s="77"/>
      <c r="I301" s="80">
        <v>-100</v>
      </c>
      <c r="J301" s="79"/>
      <c r="K301" s="81">
        <v>-40.728999999999999</v>
      </c>
      <c r="L301" s="78"/>
      <c r="M301" s="80">
        <v>-3.0000000000000001E-3</v>
      </c>
      <c r="N301" s="78"/>
      <c r="O301" s="78"/>
      <c r="P301" s="77"/>
      <c r="Q301" s="80">
        <v>-100</v>
      </c>
      <c r="R301" s="77"/>
      <c r="S301" s="80">
        <v>-100</v>
      </c>
      <c r="T301" s="79"/>
      <c r="U301" s="81">
        <v>-38.231999999999999</v>
      </c>
      <c r="V301" s="78"/>
      <c r="W301" s="80">
        <v>-0.02</v>
      </c>
      <c r="X301" s="78"/>
      <c r="Y301" s="78"/>
    </row>
    <row r="302" spans="1:25" x14ac:dyDescent="0.35">
      <c r="A302" s="76" t="str">
        <f t="shared" si="4"/>
        <v>GeorgiaCider All Other Flavor NATIONAL BRANDS</v>
      </c>
      <c r="B302" s="85" t="s">
        <v>45</v>
      </c>
      <c r="C302" s="85"/>
      <c r="D302" s="85"/>
      <c r="E302" s="85" t="s">
        <v>37</v>
      </c>
      <c r="F302" s="77">
        <v>162899.44399999999</v>
      </c>
      <c r="G302" s="80">
        <v>-0.13200000000000001</v>
      </c>
      <c r="H302" s="77">
        <v>4364.2759999999998</v>
      </c>
      <c r="I302" s="80">
        <v>-2.194</v>
      </c>
      <c r="J302" s="79">
        <v>37.326000000000001</v>
      </c>
      <c r="K302" s="79">
        <v>0.77100000000000002</v>
      </c>
      <c r="L302" s="78">
        <v>25.46</v>
      </c>
      <c r="M302" s="78">
        <v>0.93200000000000005</v>
      </c>
      <c r="N302" s="78">
        <v>8.0749999999999993</v>
      </c>
      <c r="O302" s="78">
        <v>8.1630000000000003</v>
      </c>
      <c r="P302" s="77">
        <v>558155.69299999997</v>
      </c>
      <c r="Q302" s="80">
        <v>-8.0090000000000003</v>
      </c>
      <c r="R302" s="77">
        <v>15341.438</v>
      </c>
      <c r="S302" s="80">
        <v>-9.2449999999999992</v>
      </c>
      <c r="T302" s="79">
        <v>36.381999999999998</v>
      </c>
      <c r="U302" s="79">
        <v>0.48899999999999999</v>
      </c>
      <c r="V302" s="78">
        <v>23.190999999999999</v>
      </c>
      <c r="W302" s="80">
        <v>-4.0419999999999998</v>
      </c>
      <c r="X302" s="78">
        <v>6.7839999999999998</v>
      </c>
      <c r="Y302" s="78">
        <v>7.1479999999999997</v>
      </c>
    </row>
    <row r="303" spans="1:25" x14ac:dyDescent="0.35">
      <c r="A303" s="76" t="str">
        <f t="shared" si="4"/>
        <v>GeorgiaCider Apple Flavor ex. REGIONAL/LOCAL BRANDS</v>
      </c>
      <c r="B303" s="85" t="s">
        <v>45</v>
      </c>
      <c r="C303" s="85"/>
      <c r="D303" s="85"/>
      <c r="E303" s="85" t="s">
        <v>38</v>
      </c>
      <c r="F303" s="77">
        <v>130068.36599999999</v>
      </c>
      <c r="G303" s="80">
        <v>-47.427999999999997</v>
      </c>
      <c r="H303" s="77">
        <v>3274.2150000000001</v>
      </c>
      <c r="I303" s="80">
        <v>-41.412999999999997</v>
      </c>
      <c r="J303" s="79">
        <v>39.725000000000001</v>
      </c>
      <c r="K303" s="81">
        <v>-4.5449999999999999</v>
      </c>
      <c r="L303" s="78">
        <v>13.199</v>
      </c>
      <c r="M303" s="80">
        <v>-7.4</v>
      </c>
      <c r="N303" s="78">
        <v>6.4480000000000004</v>
      </c>
      <c r="O303" s="78">
        <v>6.125</v>
      </c>
      <c r="P303" s="77">
        <v>941252.42799999996</v>
      </c>
      <c r="Q303" s="78">
        <v>17.555</v>
      </c>
      <c r="R303" s="77">
        <v>21755.94</v>
      </c>
      <c r="S303" s="78">
        <v>18.623999999999999</v>
      </c>
      <c r="T303" s="79">
        <v>43.264000000000003</v>
      </c>
      <c r="U303" s="81">
        <v>-0.39400000000000002</v>
      </c>
      <c r="V303" s="78">
        <v>17.515999999999998</v>
      </c>
      <c r="W303" s="80">
        <v>-1.3260000000000001</v>
      </c>
      <c r="X303" s="78">
        <v>11.441000000000001</v>
      </c>
      <c r="Y303" s="78">
        <v>10.137</v>
      </c>
    </row>
    <row r="304" spans="1:25" x14ac:dyDescent="0.35">
      <c r="A304" s="76" t="str">
        <f t="shared" si="4"/>
        <v>GeorgiaCider Pear Flavor ex. REGIONAL/LOCAL BRANDS</v>
      </c>
      <c r="B304" s="85" t="s">
        <v>45</v>
      </c>
      <c r="C304" s="85"/>
      <c r="D304" s="85"/>
      <c r="E304" s="85" t="s">
        <v>39</v>
      </c>
      <c r="F304" s="77">
        <v>7946.6049999999996</v>
      </c>
      <c r="G304" s="80">
        <v>-27.768999999999998</v>
      </c>
      <c r="H304" s="77">
        <v>179.584</v>
      </c>
      <c r="I304" s="80">
        <v>-26.408000000000001</v>
      </c>
      <c r="J304" s="79">
        <v>44.25</v>
      </c>
      <c r="K304" s="81">
        <v>-0.83299999999999996</v>
      </c>
      <c r="L304" s="78">
        <v>2.2320000000000002</v>
      </c>
      <c r="M304" s="78">
        <v>0.215</v>
      </c>
      <c r="N304" s="78">
        <v>0.39400000000000002</v>
      </c>
      <c r="O304" s="78">
        <v>0.33600000000000002</v>
      </c>
      <c r="P304" s="77">
        <v>37061.173999999999</v>
      </c>
      <c r="Q304" s="78">
        <v>1.01</v>
      </c>
      <c r="R304" s="77">
        <v>827.43499999999995</v>
      </c>
      <c r="S304" s="78">
        <v>6.6509999999999998</v>
      </c>
      <c r="T304" s="79">
        <v>44.79</v>
      </c>
      <c r="U304" s="81">
        <v>-2.5019999999999998</v>
      </c>
      <c r="V304" s="78">
        <v>2.1269999999999998</v>
      </c>
      <c r="W304" s="78">
        <v>0.30299999999999999</v>
      </c>
      <c r="X304" s="78">
        <v>0.45100000000000001</v>
      </c>
      <c r="Y304" s="78">
        <v>0.38600000000000001</v>
      </c>
    </row>
    <row r="305" spans="1:25" x14ac:dyDescent="0.35">
      <c r="A305" s="76" t="str">
        <f t="shared" si="4"/>
        <v>GeorgiaCider Pineapple Flavor ex. REGIONAL/LOCAL BRANDS</v>
      </c>
      <c r="B305" s="85" t="s">
        <v>45</v>
      </c>
      <c r="C305" s="85"/>
      <c r="D305" s="85"/>
      <c r="E305" s="85" t="s">
        <v>132</v>
      </c>
      <c r="F305" s="77">
        <v>30680.149000000001</v>
      </c>
      <c r="G305" s="80">
        <v>-12.356999999999999</v>
      </c>
      <c r="H305" s="77">
        <v>745.19299999999998</v>
      </c>
      <c r="I305" s="80">
        <v>-6.4240000000000004</v>
      </c>
      <c r="J305" s="79">
        <v>41.170999999999999</v>
      </c>
      <c r="K305" s="81">
        <v>-2.7869999999999999</v>
      </c>
      <c r="L305" s="78">
        <v>4.7549999999999999</v>
      </c>
      <c r="M305" s="78">
        <v>1.831</v>
      </c>
      <c r="N305" s="78">
        <v>1.5209999999999999</v>
      </c>
      <c r="O305" s="78">
        <v>1.3939999999999999</v>
      </c>
      <c r="P305" s="77">
        <v>137881.40400000001</v>
      </c>
      <c r="Q305" s="78">
        <v>9.3279999999999994</v>
      </c>
      <c r="R305" s="77">
        <v>3283.9389999999999</v>
      </c>
      <c r="S305" s="78">
        <v>18.030999999999999</v>
      </c>
      <c r="T305" s="79">
        <v>41.987000000000002</v>
      </c>
      <c r="U305" s="81">
        <v>-3.3420000000000001</v>
      </c>
      <c r="V305" s="78">
        <v>3.5840000000000001</v>
      </c>
      <c r="W305" s="78">
        <v>0.108</v>
      </c>
      <c r="X305" s="78">
        <v>1.6759999999999999</v>
      </c>
      <c r="Y305" s="78">
        <v>1.53</v>
      </c>
    </row>
    <row r="306" spans="1:25" x14ac:dyDescent="0.35">
      <c r="A306" s="76" t="str">
        <f t="shared" si="4"/>
        <v>GeorgiaCider Rose Flavor ex. REGIONAL/LOCAL BRANDS</v>
      </c>
      <c r="B306" s="85" t="s">
        <v>45</v>
      </c>
      <c r="C306" s="85"/>
      <c r="D306" s="85"/>
      <c r="E306" s="85" t="s">
        <v>133</v>
      </c>
      <c r="F306" s="77">
        <v>2695.7</v>
      </c>
      <c r="G306" s="80">
        <v>-82.251999999999995</v>
      </c>
      <c r="H306" s="77">
        <v>57.634999999999998</v>
      </c>
      <c r="I306" s="80">
        <v>-84.397000000000006</v>
      </c>
      <c r="J306" s="79">
        <v>46.771999999999998</v>
      </c>
      <c r="K306" s="79">
        <v>5.6529999999999996</v>
      </c>
      <c r="L306" s="78">
        <v>0.32</v>
      </c>
      <c r="M306" s="80">
        <v>-4.6920000000000002</v>
      </c>
      <c r="N306" s="78">
        <v>0.13400000000000001</v>
      </c>
      <c r="O306" s="78">
        <v>0.108</v>
      </c>
      <c r="P306" s="77">
        <v>40678.972000000002</v>
      </c>
      <c r="Q306" s="80">
        <v>-38.106000000000002</v>
      </c>
      <c r="R306" s="77">
        <v>965.28899999999999</v>
      </c>
      <c r="S306" s="80">
        <v>-39.906999999999996</v>
      </c>
      <c r="T306" s="79">
        <v>42.142000000000003</v>
      </c>
      <c r="U306" s="79">
        <v>1.2270000000000001</v>
      </c>
      <c r="V306" s="78">
        <v>2.5</v>
      </c>
      <c r="W306" s="80">
        <v>-2.9820000000000002</v>
      </c>
      <c r="X306" s="78">
        <v>0.49399999999999999</v>
      </c>
      <c r="Y306" s="78">
        <v>0.45</v>
      </c>
    </row>
    <row r="307" spans="1:25" x14ac:dyDescent="0.35">
      <c r="A307" s="76" t="str">
        <f t="shared" si="4"/>
        <v>GeorgiaCider Cherry Flavor ex. REGIONAL/LOCAL BRANDS</v>
      </c>
      <c r="B307" s="85" t="s">
        <v>45</v>
      </c>
      <c r="C307" s="85"/>
      <c r="D307" s="85"/>
      <c r="E307" s="85" t="s">
        <v>134</v>
      </c>
      <c r="F307" s="77">
        <v>6256.3770000000004</v>
      </c>
      <c r="G307" s="78">
        <v>8.5510000000000002</v>
      </c>
      <c r="H307" s="77">
        <v>146.83199999999999</v>
      </c>
      <c r="I307" s="78">
        <v>3.1739999999999999</v>
      </c>
      <c r="J307" s="79">
        <v>42.609000000000002</v>
      </c>
      <c r="K307" s="79">
        <v>2.1110000000000002</v>
      </c>
      <c r="L307" s="78">
        <v>0.64500000000000002</v>
      </c>
      <c r="M307" s="78">
        <v>5.8000000000000003E-2</v>
      </c>
      <c r="N307" s="78">
        <v>0.31</v>
      </c>
      <c r="O307" s="78">
        <v>0.27500000000000002</v>
      </c>
      <c r="P307" s="77">
        <v>18640.858</v>
      </c>
      <c r="Q307" s="78">
        <v>19.039000000000001</v>
      </c>
      <c r="R307" s="77">
        <v>450.24900000000002</v>
      </c>
      <c r="S307" s="78">
        <v>28.239000000000001</v>
      </c>
      <c r="T307" s="79">
        <v>41.401000000000003</v>
      </c>
      <c r="U307" s="81">
        <v>-3.2</v>
      </c>
      <c r="V307" s="78">
        <v>0.48</v>
      </c>
      <c r="W307" s="78">
        <v>6.4000000000000001E-2</v>
      </c>
      <c r="X307" s="78">
        <v>0.22700000000000001</v>
      </c>
      <c r="Y307" s="78">
        <v>0.21</v>
      </c>
    </row>
    <row r="308" spans="1:25" x14ac:dyDescent="0.35">
      <c r="A308" s="76" t="str">
        <f t="shared" si="4"/>
        <v>GeorgiaCider - Botanical ex. REGIONAL/LOCAL BRANDS</v>
      </c>
      <c r="B308" s="85" t="s">
        <v>45</v>
      </c>
      <c r="C308" s="85"/>
      <c r="D308" s="85"/>
      <c r="E308" s="85" t="s">
        <v>136</v>
      </c>
      <c r="F308" s="77">
        <v>164.85</v>
      </c>
      <c r="G308" s="80">
        <v>-25</v>
      </c>
      <c r="H308" s="77">
        <v>3.75</v>
      </c>
      <c r="I308" s="80">
        <v>-25</v>
      </c>
      <c r="J308" s="79">
        <v>43.96</v>
      </c>
      <c r="K308" s="79">
        <v>0</v>
      </c>
      <c r="L308" s="78">
        <v>0.04</v>
      </c>
      <c r="M308" s="78">
        <v>3.0000000000000001E-3</v>
      </c>
      <c r="N308" s="78">
        <v>8.0000000000000002E-3</v>
      </c>
      <c r="O308" s="78">
        <v>7.0000000000000001E-3</v>
      </c>
      <c r="P308" s="77">
        <v>1055.04</v>
      </c>
      <c r="Q308" s="78">
        <v>5.4950000000000001</v>
      </c>
      <c r="R308" s="77">
        <v>24</v>
      </c>
      <c r="S308" s="78">
        <v>5.4950000000000001</v>
      </c>
      <c r="T308" s="79">
        <v>43.96</v>
      </c>
      <c r="U308" s="79">
        <v>0</v>
      </c>
      <c r="V308" s="78">
        <v>4.9000000000000002E-2</v>
      </c>
      <c r="W308" s="78">
        <v>8.0000000000000002E-3</v>
      </c>
      <c r="X308" s="78">
        <v>1.2999999999999999E-2</v>
      </c>
      <c r="Y308" s="78">
        <v>1.0999999999999999E-2</v>
      </c>
    </row>
    <row r="309" spans="1:25" x14ac:dyDescent="0.35">
      <c r="A309" s="76" t="str">
        <f t="shared" si="4"/>
        <v>GeorgiaCider - Spiced and Blends ex. REGIONAL/LOCAL BRANDS</v>
      </c>
      <c r="B309" s="85" t="s">
        <v>45</v>
      </c>
      <c r="C309" s="85"/>
      <c r="D309" s="85"/>
      <c r="E309" s="85" t="s">
        <v>137</v>
      </c>
      <c r="F309" s="77">
        <v>3723.97</v>
      </c>
      <c r="G309" s="80">
        <v>-27.17</v>
      </c>
      <c r="H309" s="77">
        <v>69.584999999999994</v>
      </c>
      <c r="I309" s="80">
        <v>-27.234000000000002</v>
      </c>
      <c r="J309" s="79">
        <v>53.517000000000003</v>
      </c>
      <c r="K309" s="79">
        <v>4.7E-2</v>
      </c>
      <c r="L309" s="78">
        <v>0.80400000000000005</v>
      </c>
      <c r="M309" s="80">
        <v>-3.6999999999999998E-2</v>
      </c>
      <c r="N309" s="78">
        <v>0.185</v>
      </c>
      <c r="O309" s="78">
        <v>0.13</v>
      </c>
      <c r="P309" s="77">
        <v>18149.830000000002</v>
      </c>
      <c r="Q309" s="80">
        <v>-6.319</v>
      </c>
      <c r="R309" s="77">
        <v>338.46899999999999</v>
      </c>
      <c r="S309" s="80">
        <v>-6.9420000000000002</v>
      </c>
      <c r="T309" s="79">
        <v>53.622999999999998</v>
      </c>
      <c r="U309" s="79">
        <v>0.35599999999999998</v>
      </c>
      <c r="V309" s="78">
        <v>0.84699999999999998</v>
      </c>
      <c r="W309" s="78">
        <v>1E-3</v>
      </c>
      <c r="X309" s="78">
        <v>0.221</v>
      </c>
      <c r="Y309" s="78">
        <v>0.158</v>
      </c>
    </row>
    <row r="310" spans="1:25" x14ac:dyDescent="0.35">
      <c r="A310" s="76" t="str">
        <f t="shared" si="4"/>
        <v>GeorgiaCider - Berry/Berry Fruit Blends ex. REGIONAL/LOCAL BRANDS</v>
      </c>
      <c r="B310" s="85" t="s">
        <v>45</v>
      </c>
      <c r="C310" s="85"/>
      <c r="D310" s="85"/>
      <c r="E310" s="85" t="s">
        <v>138</v>
      </c>
      <c r="F310" s="77">
        <v>6256.3770000000004</v>
      </c>
      <c r="G310" s="78">
        <v>8.5510000000000002</v>
      </c>
      <c r="H310" s="77">
        <v>146.83199999999999</v>
      </c>
      <c r="I310" s="78">
        <v>3.1739999999999999</v>
      </c>
      <c r="J310" s="79">
        <v>42.609000000000002</v>
      </c>
      <c r="K310" s="79">
        <v>2.1110000000000002</v>
      </c>
      <c r="L310" s="78">
        <v>0.64500000000000002</v>
      </c>
      <c r="M310" s="78">
        <v>5.8000000000000003E-2</v>
      </c>
      <c r="N310" s="78">
        <v>0.31</v>
      </c>
      <c r="O310" s="78">
        <v>0.27500000000000002</v>
      </c>
      <c r="P310" s="77">
        <v>18640.858</v>
      </c>
      <c r="Q310" s="78">
        <v>19.039000000000001</v>
      </c>
      <c r="R310" s="77">
        <v>450.24900000000002</v>
      </c>
      <c r="S310" s="78">
        <v>28.239000000000001</v>
      </c>
      <c r="T310" s="79">
        <v>41.401000000000003</v>
      </c>
      <c r="U310" s="81">
        <v>-3.2</v>
      </c>
      <c r="V310" s="78">
        <v>0.48</v>
      </c>
      <c r="W310" s="78">
        <v>6.4000000000000001E-2</v>
      </c>
      <c r="X310" s="78">
        <v>0.22700000000000001</v>
      </c>
      <c r="Y310" s="78">
        <v>0.21</v>
      </c>
    </row>
    <row r="311" spans="1:25" x14ac:dyDescent="0.35">
      <c r="A311" s="76" t="str">
        <f t="shared" si="4"/>
        <v>GeorgiaCider Sours ex. REGIONAL/LOCAL BRANDS</v>
      </c>
      <c r="B311" s="85" t="s">
        <v>45</v>
      </c>
      <c r="C311" s="85"/>
      <c r="D311" s="85"/>
      <c r="E311" s="85" t="s">
        <v>139</v>
      </c>
      <c r="F311" s="77">
        <v>530.98</v>
      </c>
      <c r="G311" s="78"/>
      <c r="H311" s="77">
        <v>7.0010000000000003</v>
      </c>
      <c r="I311" s="78"/>
      <c r="J311" s="79">
        <v>75.843000000000004</v>
      </c>
      <c r="K311" s="79">
        <v>75.843000000000004</v>
      </c>
      <c r="L311" s="78">
        <v>7.4999999999999997E-2</v>
      </c>
      <c r="M311" s="78">
        <v>7.4999999999999997E-2</v>
      </c>
      <c r="N311" s="78">
        <v>2.5999999999999999E-2</v>
      </c>
      <c r="O311" s="78">
        <v>1.2999999999999999E-2</v>
      </c>
      <c r="P311" s="77">
        <v>530.98</v>
      </c>
      <c r="Q311" s="78"/>
      <c r="R311" s="77">
        <v>7.0010000000000003</v>
      </c>
      <c r="S311" s="78"/>
      <c r="T311" s="79">
        <v>75.843000000000004</v>
      </c>
      <c r="U311" s="79">
        <v>75.843000000000004</v>
      </c>
      <c r="V311" s="78">
        <v>1.9E-2</v>
      </c>
      <c r="W311" s="78">
        <v>1.9E-2</v>
      </c>
      <c r="X311" s="78">
        <v>7.0000000000000001E-3</v>
      </c>
      <c r="Y311" s="78">
        <v>3.0000000000000001E-3</v>
      </c>
    </row>
    <row r="312" spans="1:25" x14ac:dyDescent="0.35">
      <c r="A312" s="76" t="str">
        <f t="shared" si="4"/>
        <v>GeorgiaCider All Other Flavor ex. REGIONAL/LOCAL BRANDS</v>
      </c>
      <c r="B312" s="85" t="s">
        <v>45</v>
      </c>
      <c r="C312" s="85"/>
      <c r="D312" s="85"/>
      <c r="E312" s="85" t="s">
        <v>40</v>
      </c>
      <c r="F312" s="77">
        <v>61010.124000000003</v>
      </c>
      <c r="G312" s="80">
        <v>-28.556000000000001</v>
      </c>
      <c r="H312" s="77">
        <v>1462.92</v>
      </c>
      <c r="I312" s="80">
        <v>-24.763000000000002</v>
      </c>
      <c r="J312" s="79">
        <v>41.704000000000001</v>
      </c>
      <c r="K312" s="81">
        <v>-2.214</v>
      </c>
      <c r="L312" s="78">
        <v>9.7829999999999995</v>
      </c>
      <c r="M312" s="80">
        <v>-5.8999999999999997E-2</v>
      </c>
      <c r="N312" s="78">
        <v>3.024</v>
      </c>
      <c r="O312" s="78">
        <v>2.7360000000000002</v>
      </c>
      <c r="P312" s="77">
        <v>321351.2</v>
      </c>
      <c r="Q312" s="78">
        <v>10.711</v>
      </c>
      <c r="R312" s="77">
        <v>7348.1469999999999</v>
      </c>
      <c r="S312" s="78">
        <v>10.622</v>
      </c>
      <c r="T312" s="79">
        <v>43.731999999999999</v>
      </c>
      <c r="U312" s="79">
        <v>3.5000000000000003E-2</v>
      </c>
      <c r="V312" s="78">
        <v>10.215</v>
      </c>
      <c r="W312" s="78">
        <v>0.46700000000000003</v>
      </c>
      <c r="X312" s="78">
        <v>3.9060000000000001</v>
      </c>
      <c r="Y312" s="78">
        <v>3.4239999999999999</v>
      </c>
    </row>
    <row r="313" spans="1:25" x14ac:dyDescent="0.35">
      <c r="A313" s="76" t="str">
        <f t="shared" si="4"/>
        <v>USACM EastCIDER</v>
      </c>
      <c r="B313" s="85" t="s">
        <v>46</v>
      </c>
      <c r="C313" s="85"/>
      <c r="D313" s="85"/>
      <c r="E313" s="85" t="s">
        <v>12</v>
      </c>
      <c r="F313" s="77">
        <v>22399205.278000001</v>
      </c>
      <c r="G313" s="80">
        <v>-23.167000000000002</v>
      </c>
      <c r="H313" s="77">
        <v>515079.158</v>
      </c>
      <c r="I313" s="80">
        <v>-23.428000000000001</v>
      </c>
      <c r="J313" s="79">
        <v>43.487000000000002</v>
      </c>
      <c r="K313" s="79">
        <v>0.14799999999999999</v>
      </c>
      <c r="L313" s="78">
        <v>72.274000000000001</v>
      </c>
      <c r="M313" s="80">
        <v>-2.1709999999999998</v>
      </c>
      <c r="N313" s="78">
        <v>100</v>
      </c>
      <c r="O313" s="78">
        <v>100</v>
      </c>
      <c r="P313" s="77">
        <v>99129895.621000007</v>
      </c>
      <c r="Q313" s="78">
        <v>0.20399999999999999</v>
      </c>
      <c r="R313" s="77">
        <v>2264926.0929999999</v>
      </c>
      <c r="S313" s="80">
        <v>-1.39</v>
      </c>
      <c r="T313" s="79">
        <v>43.767000000000003</v>
      </c>
      <c r="U313" s="79">
        <v>0.69599999999999995</v>
      </c>
      <c r="V313" s="78">
        <v>73.186999999999998</v>
      </c>
      <c r="W313" s="80">
        <v>-0.97099999999999997</v>
      </c>
      <c r="X313" s="78">
        <v>100</v>
      </c>
      <c r="Y313" s="78">
        <v>100</v>
      </c>
    </row>
    <row r="314" spans="1:25" x14ac:dyDescent="0.35">
      <c r="A314" s="76" t="str">
        <f t="shared" si="4"/>
        <v>USACM EastNATIONAL BRANDS</v>
      </c>
      <c r="B314" s="85" t="s">
        <v>46</v>
      </c>
      <c r="C314" s="85"/>
      <c r="D314" s="85"/>
      <c r="E314" s="85" t="s">
        <v>13</v>
      </c>
      <c r="F314" s="77">
        <v>12190651.866</v>
      </c>
      <c r="G314" s="80">
        <v>-30.151</v>
      </c>
      <c r="H314" s="77">
        <v>300862.97600000002</v>
      </c>
      <c r="I314" s="80">
        <v>-31.157</v>
      </c>
      <c r="J314" s="79">
        <v>40.518999999999998</v>
      </c>
      <c r="K314" s="79">
        <v>0.58399999999999996</v>
      </c>
      <c r="L314" s="78">
        <v>71.265000000000001</v>
      </c>
      <c r="M314" s="80">
        <v>-2.3220000000000001</v>
      </c>
      <c r="N314" s="78">
        <v>54.424999999999997</v>
      </c>
      <c r="O314" s="78">
        <v>58.411000000000001</v>
      </c>
      <c r="P314" s="77">
        <v>52660166.641999997</v>
      </c>
      <c r="Q314" s="80">
        <v>-12.436999999999999</v>
      </c>
      <c r="R314" s="77">
        <v>1317270.3999999999</v>
      </c>
      <c r="S314" s="80">
        <v>-13.788</v>
      </c>
      <c r="T314" s="79">
        <v>39.976999999999997</v>
      </c>
      <c r="U314" s="79">
        <v>0.61699999999999999</v>
      </c>
      <c r="V314" s="78">
        <v>71.87</v>
      </c>
      <c r="W314" s="80">
        <v>-1.119</v>
      </c>
      <c r="X314" s="78">
        <v>53.122</v>
      </c>
      <c r="Y314" s="78">
        <v>58.16</v>
      </c>
    </row>
    <row r="315" spans="1:25" x14ac:dyDescent="0.35">
      <c r="A315" s="76" t="str">
        <f t="shared" si="4"/>
        <v>USACM EastCider ex. REGIONAL/LOCAL BRANDS</v>
      </c>
      <c r="B315" s="85" t="s">
        <v>46</v>
      </c>
      <c r="C315" s="85"/>
      <c r="D315" s="85"/>
      <c r="E315" s="85" t="s">
        <v>14</v>
      </c>
      <c r="F315" s="77">
        <v>10208553.412</v>
      </c>
      <c r="G315" s="80">
        <v>-12.747</v>
      </c>
      <c r="H315" s="77">
        <v>214216.18100000001</v>
      </c>
      <c r="I315" s="80">
        <v>-9.0920000000000005</v>
      </c>
      <c r="J315" s="79">
        <v>47.655000000000001</v>
      </c>
      <c r="K315" s="81">
        <v>-1.9970000000000001</v>
      </c>
      <c r="L315" s="78">
        <v>44.734000000000002</v>
      </c>
      <c r="M315" s="78">
        <v>3.8380000000000001</v>
      </c>
      <c r="N315" s="78">
        <v>45.576000000000001</v>
      </c>
      <c r="O315" s="78">
        <v>41.588999999999999</v>
      </c>
      <c r="P315" s="77">
        <v>46469728.979000002</v>
      </c>
      <c r="Q315" s="78">
        <v>19.803999999999998</v>
      </c>
      <c r="R315" s="77">
        <v>947655.69400000002</v>
      </c>
      <c r="S315" s="78">
        <v>23.245000000000001</v>
      </c>
      <c r="T315" s="79">
        <v>49.036999999999999</v>
      </c>
      <c r="U315" s="81">
        <v>-1.4079999999999999</v>
      </c>
      <c r="V315" s="78">
        <v>43.512999999999998</v>
      </c>
      <c r="W315" s="78">
        <v>3.399</v>
      </c>
      <c r="X315" s="78">
        <v>46.878</v>
      </c>
      <c r="Y315" s="78">
        <v>41.841000000000001</v>
      </c>
    </row>
    <row r="316" spans="1:25" x14ac:dyDescent="0.35">
      <c r="A316" s="76" t="str">
        <f t="shared" si="4"/>
        <v>USACM EastCider ABV &lt;5%</v>
      </c>
      <c r="B316" s="85" t="s">
        <v>46</v>
      </c>
      <c r="C316" s="85"/>
      <c r="D316" s="85"/>
      <c r="E316" s="85" t="s">
        <v>15</v>
      </c>
      <c r="F316" s="77">
        <v>1625793.55</v>
      </c>
      <c r="G316" s="80">
        <v>-30.215</v>
      </c>
      <c r="H316" s="77">
        <v>36615.076000000001</v>
      </c>
      <c r="I316" s="80">
        <v>-30.164999999999999</v>
      </c>
      <c r="J316" s="79">
        <v>44.402000000000001</v>
      </c>
      <c r="K316" s="81">
        <v>-3.2000000000000001E-2</v>
      </c>
      <c r="L316" s="78">
        <v>31.79</v>
      </c>
      <c r="M316" s="80">
        <v>-1.1319999999999999</v>
      </c>
      <c r="N316" s="78">
        <v>7.258</v>
      </c>
      <c r="O316" s="78">
        <v>7.109</v>
      </c>
      <c r="P316" s="77">
        <v>7361308.0410000002</v>
      </c>
      <c r="Q316" s="80">
        <v>-8.4480000000000004</v>
      </c>
      <c r="R316" s="77">
        <v>167212.34299999999</v>
      </c>
      <c r="S316" s="80">
        <v>-9.3979999999999997</v>
      </c>
      <c r="T316" s="79">
        <v>44.024000000000001</v>
      </c>
      <c r="U316" s="79">
        <v>0.45700000000000002</v>
      </c>
      <c r="V316" s="78">
        <v>32.906999999999996</v>
      </c>
      <c r="W316" s="80">
        <v>-1.196</v>
      </c>
      <c r="X316" s="78">
        <v>7.4260000000000002</v>
      </c>
      <c r="Y316" s="78">
        <v>7.383</v>
      </c>
    </row>
    <row r="317" spans="1:25" x14ac:dyDescent="0.35">
      <c r="A317" s="76" t="str">
        <f t="shared" si="4"/>
        <v>USACM EastCider ABV 5-6.9%</v>
      </c>
      <c r="B317" s="85" t="s">
        <v>46</v>
      </c>
      <c r="C317" s="85"/>
      <c r="D317" s="85"/>
      <c r="E317" s="85" t="s">
        <v>16</v>
      </c>
      <c r="F317" s="77">
        <v>17216421.493999999</v>
      </c>
      <c r="G317" s="80">
        <v>-24.497</v>
      </c>
      <c r="H317" s="77">
        <v>376362.15500000003</v>
      </c>
      <c r="I317" s="80">
        <v>-28.733000000000001</v>
      </c>
      <c r="J317" s="79">
        <v>45.744</v>
      </c>
      <c r="K317" s="79">
        <v>2.5659999999999998</v>
      </c>
      <c r="L317" s="78">
        <v>70.801000000000002</v>
      </c>
      <c r="M317" s="80">
        <v>-2.0529999999999999</v>
      </c>
      <c r="N317" s="78">
        <v>76.861999999999995</v>
      </c>
      <c r="O317" s="78">
        <v>73.069000000000003</v>
      </c>
      <c r="P317" s="77">
        <v>76842951.921000004</v>
      </c>
      <c r="Q317" s="80">
        <v>-1.105</v>
      </c>
      <c r="R317" s="77">
        <v>1716502.7779999999</v>
      </c>
      <c r="S317" s="80">
        <v>-4.6539999999999999</v>
      </c>
      <c r="T317" s="79">
        <v>44.767000000000003</v>
      </c>
      <c r="U317" s="79">
        <v>1.607</v>
      </c>
      <c r="V317" s="78">
        <v>71.432000000000002</v>
      </c>
      <c r="W317" s="80">
        <v>-0.89200000000000002</v>
      </c>
      <c r="X317" s="78">
        <v>77.516999999999996</v>
      </c>
      <c r="Y317" s="78">
        <v>75.786000000000001</v>
      </c>
    </row>
    <row r="318" spans="1:25" x14ac:dyDescent="0.35">
      <c r="A318" s="76" t="str">
        <f t="shared" si="4"/>
        <v>USACM EastCider ABV 7-8.5%</v>
      </c>
      <c r="B318" s="85" t="s">
        <v>46</v>
      </c>
      <c r="C318" s="85"/>
      <c r="D318" s="85"/>
      <c r="E318" s="85" t="s">
        <v>17</v>
      </c>
      <c r="F318" s="77">
        <v>396636.03100000002</v>
      </c>
      <c r="G318" s="80">
        <v>-36.863999999999997</v>
      </c>
      <c r="H318" s="77">
        <v>6929.5420000000004</v>
      </c>
      <c r="I318" s="80">
        <v>-35.923000000000002</v>
      </c>
      <c r="J318" s="79">
        <v>57.238</v>
      </c>
      <c r="K318" s="81">
        <v>-0.85399999999999998</v>
      </c>
      <c r="L318" s="78">
        <v>11.004</v>
      </c>
      <c r="M318" s="80">
        <v>-6.4000000000000001E-2</v>
      </c>
      <c r="N318" s="78">
        <v>1.7709999999999999</v>
      </c>
      <c r="O318" s="78">
        <v>1.345</v>
      </c>
      <c r="P318" s="77">
        <v>2028850.9950000001</v>
      </c>
      <c r="Q318" s="80">
        <v>-5.8159999999999998</v>
      </c>
      <c r="R318" s="77">
        <v>35894.286999999997</v>
      </c>
      <c r="S318" s="80">
        <v>-3.75</v>
      </c>
      <c r="T318" s="79">
        <v>56.523000000000003</v>
      </c>
      <c r="U318" s="81">
        <v>-1.24</v>
      </c>
      <c r="V318" s="78">
        <v>11.048</v>
      </c>
      <c r="W318" s="78">
        <v>0.53200000000000003</v>
      </c>
      <c r="X318" s="78">
        <v>2.0470000000000002</v>
      </c>
      <c r="Y318" s="78">
        <v>1.585</v>
      </c>
    </row>
    <row r="319" spans="1:25" x14ac:dyDescent="0.35">
      <c r="A319" s="76" t="str">
        <f t="shared" si="4"/>
        <v>USACM EastCider ABV &gt;8.5%</v>
      </c>
      <c r="B319" s="85" t="s">
        <v>46</v>
      </c>
      <c r="C319" s="85"/>
      <c r="D319" s="85"/>
      <c r="E319" s="85" t="s">
        <v>18</v>
      </c>
      <c r="F319" s="77">
        <v>1245.0160000000001</v>
      </c>
      <c r="G319" s="80">
        <v>-15.403</v>
      </c>
      <c r="H319" s="77">
        <v>2.0870000000000002</v>
      </c>
      <c r="I319" s="80">
        <v>-31.439</v>
      </c>
      <c r="J319" s="79">
        <v>596.55799999999999</v>
      </c>
      <c r="K319" s="79">
        <v>113.08199999999999</v>
      </c>
      <c r="L319" s="78">
        <v>7.5999999999999998E-2</v>
      </c>
      <c r="M319" s="80">
        <v>-6.0000000000000001E-3</v>
      </c>
      <c r="N319" s="78">
        <v>6.0000000000000001E-3</v>
      </c>
      <c r="O319" s="78">
        <v>0</v>
      </c>
      <c r="P319" s="77">
        <v>8477.6970000000001</v>
      </c>
      <c r="Q319" s="80">
        <v>-58.116</v>
      </c>
      <c r="R319" s="77">
        <v>16.425999999999998</v>
      </c>
      <c r="S319" s="80">
        <v>-69.254000000000005</v>
      </c>
      <c r="T319" s="79">
        <v>516.11500000000001</v>
      </c>
      <c r="U319" s="79">
        <v>137.239</v>
      </c>
      <c r="V319" s="78">
        <v>0.13200000000000001</v>
      </c>
      <c r="W319" s="80">
        <v>-4.9000000000000002E-2</v>
      </c>
      <c r="X319" s="78">
        <v>8.9999999999999993E-3</v>
      </c>
      <c r="Y319" s="78">
        <v>1E-3</v>
      </c>
    </row>
    <row r="320" spans="1:25" x14ac:dyDescent="0.35">
      <c r="A320" s="76" t="str">
        <f t="shared" si="4"/>
        <v>USACM EastCIDERBOTTLE</v>
      </c>
      <c r="B320" s="85" t="s">
        <v>46</v>
      </c>
      <c r="C320" s="85"/>
      <c r="D320" s="85" t="s">
        <v>12</v>
      </c>
      <c r="E320" s="85" t="s">
        <v>19</v>
      </c>
      <c r="F320" s="77">
        <v>10478611.206</v>
      </c>
      <c r="G320" s="80">
        <v>-29.872</v>
      </c>
      <c r="H320" s="77">
        <v>252729.06599999999</v>
      </c>
      <c r="I320" s="80">
        <v>-29.952000000000002</v>
      </c>
      <c r="J320" s="79">
        <v>41.462000000000003</v>
      </c>
      <c r="K320" s="79">
        <v>4.7E-2</v>
      </c>
      <c r="L320" s="78">
        <v>71.013000000000005</v>
      </c>
      <c r="M320" s="80">
        <v>-2.5430000000000001</v>
      </c>
      <c r="N320" s="78">
        <v>46.780999999999999</v>
      </c>
      <c r="O320" s="78">
        <v>49.066000000000003</v>
      </c>
      <c r="P320" s="77">
        <v>47192175.155000001</v>
      </c>
      <c r="Q320" s="80">
        <v>-7.7949999999999999</v>
      </c>
      <c r="R320" s="77">
        <v>1140955.19</v>
      </c>
      <c r="S320" s="80">
        <v>-8.1709999999999994</v>
      </c>
      <c r="T320" s="79">
        <v>41.362000000000002</v>
      </c>
      <c r="U320" s="79">
        <v>0.16800000000000001</v>
      </c>
      <c r="V320" s="78">
        <v>72.081000000000003</v>
      </c>
      <c r="W320" s="80">
        <v>-1.079</v>
      </c>
      <c r="X320" s="78">
        <v>47.606000000000002</v>
      </c>
      <c r="Y320" s="78">
        <v>50.375</v>
      </c>
    </row>
    <row r="321" spans="1:25" x14ac:dyDescent="0.35">
      <c r="A321" s="76" t="str">
        <f t="shared" si="4"/>
        <v>USACM EastCIDERCAN</v>
      </c>
      <c r="B321" s="85" t="s">
        <v>46</v>
      </c>
      <c r="C321" s="85"/>
      <c r="D321" s="85" t="s">
        <v>12</v>
      </c>
      <c r="E321" s="85" t="s">
        <v>20</v>
      </c>
      <c r="F321" s="77">
        <v>11920594.072000001</v>
      </c>
      <c r="G321" s="80">
        <v>-16.106000000000002</v>
      </c>
      <c r="H321" s="77">
        <v>262350.092</v>
      </c>
      <c r="I321" s="80">
        <v>-15.879</v>
      </c>
      <c r="J321" s="79">
        <v>45.438000000000002</v>
      </c>
      <c r="K321" s="81">
        <v>-0.123</v>
      </c>
      <c r="L321" s="78">
        <v>49.514000000000003</v>
      </c>
      <c r="M321" s="80">
        <v>-0.90200000000000002</v>
      </c>
      <c r="N321" s="78">
        <v>53.219000000000001</v>
      </c>
      <c r="O321" s="78">
        <v>50.933999999999997</v>
      </c>
      <c r="P321" s="77">
        <v>51932818.736000001</v>
      </c>
      <c r="Q321" s="78">
        <v>8.7759999999999998</v>
      </c>
      <c r="R321" s="77">
        <v>1123963.219</v>
      </c>
      <c r="S321" s="78">
        <v>6.6</v>
      </c>
      <c r="T321" s="79">
        <v>46.204999999999998</v>
      </c>
      <c r="U321" s="79">
        <v>0.92400000000000004</v>
      </c>
      <c r="V321" s="78">
        <v>46.515999999999998</v>
      </c>
      <c r="W321" s="80">
        <v>-5.3289999999999997</v>
      </c>
      <c r="X321" s="78">
        <v>52.389000000000003</v>
      </c>
      <c r="Y321" s="78">
        <v>49.625</v>
      </c>
    </row>
    <row r="322" spans="1:25" x14ac:dyDescent="0.35">
      <c r="A322" s="76" t="str">
        <f t="shared" si="4"/>
        <v>USACM EastCIDERCAN6PK</v>
      </c>
      <c r="B322" s="85" t="s">
        <v>46</v>
      </c>
      <c r="C322" s="85" t="s">
        <v>12</v>
      </c>
      <c r="D322" s="85" t="s">
        <v>20</v>
      </c>
      <c r="E322" s="85" t="s">
        <v>22</v>
      </c>
      <c r="F322" s="77">
        <v>1835005.3019999999</v>
      </c>
      <c r="G322" s="78">
        <v>33.107999999999997</v>
      </c>
      <c r="H322" s="77">
        <v>41600.548999999999</v>
      </c>
      <c r="I322" s="78">
        <v>17.106999999999999</v>
      </c>
      <c r="J322" s="79">
        <v>44.11</v>
      </c>
      <c r="K322" s="79">
        <v>5.3029999999999999</v>
      </c>
      <c r="L322" s="78">
        <v>34.594000000000001</v>
      </c>
      <c r="M322" s="78">
        <v>8.15</v>
      </c>
      <c r="N322" s="78">
        <v>8.1920000000000002</v>
      </c>
      <c r="O322" s="78">
        <v>8.077</v>
      </c>
      <c r="P322" s="77">
        <v>6060329.5149999997</v>
      </c>
      <c r="Q322" s="78">
        <v>32.064</v>
      </c>
      <c r="R322" s="77">
        <v>146764.43900000001</v>
      </c>
      <c r="S322" s="78">
        <v>32.904000000000003</v>
      </c>
      <c r="T322" s="79">
        <v>41.292999999999999</v>
      </c>
      <c r="U322" s="81">
        <v>-0.26300000000000001</v>
      </c>
      <c r="V322" s="78">
        <v>28.795000000000002</v>
      </c>
      <c r="W322" s="78">
        <v>1.6879999999999999</v>
      </c>
      <c r="X322" s="78">
        <v>6.1139999999999999</v>
      </c>
      <c r="Y322" s="78">
        <v>6.48</v>
      </c>
    </row>
    <row r="323" spans="1:25" x14ac:dyDescent="0.35">
      <c r="A323" s="76" t="str">
        <f t="shared" si="4"/>
        <v>USACM EastCIDERCAN12PK</v>
      </c>
      <c r="B323" s="85" t="s">
        <v>46</v>
      </c>
      <c r="C323" s="85" t="s">
        <v>12</v>
      </c>
      <c r="D323" s="85" t="s">
        <v>20</v>
      </c>
      <c r="E323" s="85" t="s">
        <v>23</v>
      </c>
      <c r="F323" s="77">
        <v>1246619.6140000001</v>
      </c>
      <c r="G323" s="80">
        <v>-44.088999999999999</v>
      </c>
      <c r="H323" s="77">
        <v>37682.735999999997</v>
      </c>
      <c r="I323" s="80">
        <v>-42.83</v>
      </c>
      <c r="J323" s="79">
        <v>33.082000000000001</v>
      </c>
      <c r="K323" s="81">
        <v>-0.745</v>
      </c>
      <c r="L323" s="78">
        <v>24.588999999999999</v>
      </c>
      <c r="M323" s="80">
        <v>-8.9890000000000008</v>
      </c>
      <c r="N323" s="78">
        <v>5.5659999999999998</v>
      </c>
      <c r="O323" s="78">
        <v>7.3159999999999998</v>
      </c>
      <c r="P323" s="77">
        <v>5816660.6469999999</v>
      </c>
      <c r="Q323" s="80">
        <v>-25.957999999999998</v>
      </c>
      <c r="R323" s="77">
        <v>181509.53400000001</v>
      </c>
      <c r="S323" s="80">
        <v>-22.542000000000002</v>
      </c>
      <c r="T323" s="79">
        <v>32.045999999999999</v>
      </c>
      <c r="U323" s="81">
        <v>-1.4790000000000001</v>
      </c>
      <c r="V323" s="78">
        <v>25.013000000000002</v>
      </c>
      <c r="W323" s="80">
        <v>-10.895</v>
      </c>
      <c r="X323" s="78">
        <v>5.8680000000000003</v>
      </c>
      <c r="Y323" s="78">
        <v>8.0139999999999993</v>
      </c>
    </row>
    <row r="324" spans="1:25" x14ac:dyDescent="0.35">
      <c r="A324" s="76" t="str">
        <f t="shared" si="4"/>
        <v>USACM EastCIDERCAN4PK</v>
      </c>
      <c r="B324" s="85" t="s">
        <v>46</v>
      </c>
      <c r="C324" s="85" t="s">
        <v>12</v>
      </c>
      <c r="D324" s="85" t="s">
        <v>20</v>
      </c>
      <c r="E324" s="85" t="s">
        <v>24</v>
      </c>
      <c r="F324" s="77">
        <v>5119048.0180000002</v>
      </c>
      <c r="G324" s="80">
        <v>-16.14</v>
      </c>
      <c r="H324" s="77">
        <v>95256.945000000007</v>
      </c>
      <c r="I324" s="80">
        <v>-23.11</v>
      </c>
      <c r="J324" s="79">
        <v>53.738999999999997</v>
      </c>
      <c r="K324" s="79">
        <v>4.4660000000000002</v>
      </c>
      <c r="L324" s="78">
        <v>29.138000000000002</v>
      </c>
      <c r="M324" s="78">
        <v>0.80100000000000005</v>
      </c>
      <c r="N324" s="78">
        <v>22.853999999999999</v>
      </c>
      <c r="O324" s="78">
        <v>18.494</v>
      </c>
      <c r="P324" s="77">
        <v>23039454.331</v>
      </c>
      <c r="Q324" s="78">
        <v>14.94</v>
      </c>
      <c r="R324" s="77">
        <v>446570.56400000001</v>
      </c>
      <c r="S324" s="78">
        <v>9.6760000000000002</v>
      </c>
      <c r="T324" s="79">
        <v>51.591999999999999</v>
      </c>
      <c r="U324" s="79">
        <v>2.363</v>
      </c>
      <c r="V324" s="78">
        <v>29.1</v>
      </c>
      <c r="W324" s="78">
        <v>1.1879999999999999</v>
      </c>
      <c r="X324" s="78">
        <v>23.242000000000001</v>
      </c>
      <c r="Y324" s="78">
        <v>19.716999999999999</v>
      </c>
    </row>
    <row r="325" spans="1:25" x14ac:dyDescent="0.35">
      <c r="A325" s="76" t="str">
        <f t="shared" si="4"/>
        <v>USACM EastCIDERCAN1PK</v>
      </c>
      <c r="B325" s="85" t="s">
        <v>46</v>
      </c>
      <c r="C325" s="85" t="s">
        <v>12</v>
      </c>
      <c r="D325" s="85" t="s">
        <v>20</v>
      </c>
      <c r="E325" s="85" t="s">
        <v>25</v>
      </c>
      <c r="F325" s="77">
        <v>1687393.952</v>
      </c>
      <c r="G325" s="80">
        <v>-24.876000000000001</v>
      </c>
      <c r="H325" s="77">
        <v>25100.466</v>
      </c>
      <c r="I325" s="80">
        <v>-32.578000000000003</v>
      </c>
      <c r="J325" s="79">
        <v>67.225999999999999</v>
      </c>
      <c r="K325" s="79">
        <v>6.8929999999999998</v>
      </c>
      <c r="L325" s="78">
        <v>24.152999999999999</v>
      </c>
      <c r="M325" s="80">
        <v>-0.93200000000000005</v>
      </c>
      <c r="N325" s="78">
        <v>7.5330000000000004</v>
      </c>
      <c r="O325" s="78">
        <v>4.8730000000000002</v>
      </c>
      <c r="P325" s="77">
        <v>7902352.0760000004</v>
      </c>
      <c r="Q325" s="80">
        <v>-2.7050000000000001</v>
      </c>
      <c r="R325" s="77">
        <v>119792.576</v>
      </c>
      <c r="S325" s="80">
        <v>-16.149000000000001</v>
      </c>
      <c r="T325" s="79">
        <v>65.966999999999999</v>
      </c>
      <c r="U325" s="79">
        <v>9.1150000000000002</v>
      </c>
      <c r="V325" s="78">
        <v>24.471</v>
      </c>
      <c r="W325" s="78">
        <v>1.042</v>
      </c>
      <c r="X325" s="78">
        <v>7.9720000000000004</v>
      </c>
      <c r="Y325" s="78">
        <v>5.2889999999999997</v>
      </c>
    </row>
    <row r="326" spans="1:25" x14ac:dyDescent="0.35">
      <c r="A326" s="76" t="str">
        <f t="shared" si="4"/>
        <v>USACM EastCIDERBOTTLE6PK</v>
      </c>
      <c r="B326" s="85" t="s">
        <v>46</v>
      </c>
      <c r="C326" s="85" t="s">
        <v>12</v>
      </c>
      <c r="D326" s="85" t="s">
        <v>19</v>
      </c>
      <c r="E326" s="85" t="s">
        <v>22</v>
      </c>
      <c r="F326" s="77">
        <v>7031835.3289999999</v>
      </c>
      <c r="G326" s="80">
        <v>-32.954000000000001</v>
      </c>
      <c r="H326" s="77">
        <v>162329.78</v>
      </c>
      <c r="I326" s="80">
        <v>-33.985999999999997</v>
      </c>
      <c r="J326" s="79">
        <v>43.317999999999998</v>
      </c>
      <c r="K326" s="79">
        <v>0.66600000000000004</v>
      </c>
      <c r="L326" s="78">
        <v>66.114999999999995</v>
      </c>
      <c r="M326" s="80">
        <v>-3.121</v>
      </c>
      <c r="N326" s="78">
        <v>31.393000000000001</v>
      </c>
      <c r="O326" s="78">
        <v>31.515999999999998</v>
      </c>
      <c r="P326" s="77">
        <v>32245166.190000001</v>
      </c>
      <c r="Q326" s="80">
        <v>-9.0879999999999992</v>
      </c>
      <c r="R326" s="77">
        <v>752556.12</v>
      </c>
      <c r="S326" s="80">
        <v>-9.8209999999999997</v>
      </c>
      <c r="T326" s="79">
        <v>42.847999999999999</v>
      </c>
      <c r="U326" s="79">
        <v>0.34599999999999997</v>
      </c>
      <c r="V326" s="78">
        <v>67.316000000000003</v>
      </c>
      <c r="W326" s="80">
        <v>-1.204</v>
      </c>
      <c r="X326" s="78">
        <v>32.527999999999999</v>
      </c>
      <c r="Y326" s="78">
        <v>33.226999999999997</v>
      </c>
    </row>
    <row r="327" spans="1:25" x14ac:dyDescent="0.35">
      <c r="A327" s="76" t="str">
        <f t="shared" si="4"/>
        <v>USACM EastCIDERBOTTLE12PK</v>
      </c>
      <c r="B327" s="85" t="s">
        <v>46</v>
      </c>
      <c r="C327" s="85" t="s">
        <v>12</v>
      </c>
      <c r="D327" s="85" t="s">
        <v>19</v>
      </c>
      <c r="E327" s="85" t="s">
        <v>23</v>
      </c>
      <c r="F327" s="77">
        <v>2478247.8050000002</v>
      </c>
      <c r="G327" s="80">
        <v>-19.649000000000001</v>
      </c>
      <c r="H327" s="77">
        <v>70427.596000000005</v>
      </c>
      <c r="I327" s="80">
        <v>-20.707999999999998</v>
      </c>
      <c r="J327" s="79">
        <v>35.189</v>
      </c>
      <c r="K327" s="79">
        <v>0.46400000000000002</v>
      </c>
      <c r="L327" s="78">
        <v>45.759</v>
      </c>
      <c r="M327" s="80">
        <v>-0.32100000000000001</v>
      </c>
      <c r="N327" s="78">
        <v>11.064</v>
      </c>
      <c r="O327" s="78">
        <v>13.673</v>
      </c>
      <c r="P327" s="77">
        <v>10366958.994999999</v>
      </c>
      <c r="Q327" s="78">
        <v>2.0710000000000002</v>
      </c>
      <c r="R327" s="77">
        <v>301147.56099999999</v>
      </c>
      <c r="S327" s="78">
        <v>0.41199999999999998</v>
      </c>
      <c r="T327" s="79">
        <v>34.424999999999997</v>
      </c>
      <c r="U327" s="79">
        <v>0.56000000000000005</v>
      </c>
      <c r="V327" s="78">
        <v>45.484999999999999</v>
      </c>
      <c r="W327" s="78">
        <v>1.2150000000000001</v>
      </c>
      <c r="X327" s="78">
        <v>10.458</v>
      </c>
      <c r="Y327" s="78">
        <v>13.295999999999999</v>
      </c>
    </row>
    <row r="328" spans="1:25" x14ac:dyDescent="0.35">
      <c r="A328" s="76" t="str">
        <f t="shared" ref="A328:A391" si="5">CONCATENATE(B328,C328,D328,E328)</f>
        <v>USACM EastCIDERBOTTLE4PK</v>
      </c>
      <c r="B328" s="85" t="s">
        <v>46</v>
      </c>
      <c r="C328" s="85" t="s">
        <v>12</v>
      </c>
      <c r="D328" s="85" t="s">
        <v>19</v>
      </c>
      <c r="E328" s="85" t="s">
        <v>24</v>
      </c>
      <c r="F328" s="77">
        <v>106367.26700000001</v>
      </c>
      <c r="G328" s="80">
        <v>-6.35</v>
      </c>
      <c r="H328" s="77">
        <v>1272.529</v>
      </c>
      <c r="I328" s="80">
        <v>-15.385999999999999</v>
      </c>
      <c r="J328" s="79">
        <v>83.587000000000003</v>
      </c>
      <c r="K328" s="79">
        <v>8.0649999999999995</v>
      </c>
      <c r="L328" s="78">
        <v>4.7300000000000004</v>
      </c>
      <c r="M328" s="80">
        <v>-0.29299999999999998</v>
      </c>
      <c r="N328" s="78">
        <v>0.47499999999999998</v>
      </c>
      <c r="O328" s="78">
        <v>0.247</v>
      </c>
      <c r="P328" s="77">
        <v>421345.78700000001</v>
      </c>
      <c r="Q328" s="78">
        <v>2.9969999999999999</v>
      </c>
      <c r="R328" s="77">
        <v>5204.0879999999997</v>
      </c>
      <c r="S328" s="80">
        <v>-29.219000000000001</v>
      </c>
      <c r="T328" s="79">
        <v>80.963999999999999</v>
      </c>
      <c r="U328" s="79">
        <v>25.324000000000002</v>
      </c>
      <c r="V328" s="78">
        <v>4.83</v>
      </c>
      <c r="W328" s="80">
        <v>-0.41199999999999998</v>
      </c>
      <c r="X328" s="78">
        <v>0.42499999999999999</v>
      </c>
      <c r="Y328" s="78">
        <v>0.23</v>
      </c>
    </row>
    <row r="329" spans="1:25" x14ac:dyDescent="0.35">
      <c r="A329" s="76" t="str">
        <f t="shared" si="5"/>
        <v>USACM EastCIDERBOTTLE1PK</v>
      </c>
      <c r="B329" s="85" t="s">
        <v>46</v>
      </c>
      <c r="C329" s="85" t="s">
        <v>12</v>
      </c>
      <c r="D329" s="85" t="s">
        <v>19</v>
      </c>
      <c r="E329" s="85" t="s">
        <v>25</v>
      </c>
      <c r="F329" s="77">
        <v>853525.147</v>
      </c>
      <c r="G329" s="80">
        <v>-30.009</v>
      </c>
      <c r="H329" s="77">
        <v>16125.492</v>
      </c>
      <c r="I329" s="80">
        <v>-30.007000000000001</v>
      </c>
      <c r="J329" s="79">
        <v>52.93</v>
      </c>
      <c r="K329" s="81">
        <v>-2E-3</v>
      </c>
      <c r="L329" s="78">
        <v>17.861000000000001</v>
      </c>
      <c r="M329" s="80">
        <v>-5.2169999999999996</v>
      </c>
      <c r="N329" s="78">
        <v>3.8109999999999999</v>
      </c>
      <c r="O329" s="78">
        <v>3.1309999999999998</v>
      </c>
      <c r="P329" s="77">
        <v>4106367.6609999998</v>
      </c>
      <c r="Q329" s="80">
        <v>-17.815000000000001</v>
      </c>
      <c r="R329" s="77">
        <v>76171.510999999999</v>
      </c>
      <c r="S329" s="80">
        <v>-16.489999999999998</v>
      </c>
      <c r="T329" s="79">
        <v>53.908999999999999</v>
      </c>
      <c r="U329" s="81">
        <v>-0.87</v>
      </c>
      <c r="V329" s="78">
        <v>21.172999999999998</v>
      </c>
      <c r="W329" s="80">
        <v>-2.3559999999999999</v>
      </c>
      <c r="X329" s="78">
        <v>4.1420000000000003</v>
      </c>
      <c r="Y329" s="78">
        <v>3.363</v>
      </c>
    </row>
    <row r="330" spans="1:25" x14ac:dyDescent="0.35">
      <c r="A330" s="76" t="str">
        <f t="shared" si="5"/>
        <v>USACM EastCider Other Pack Size</v>
      </c>
      <c r="B330" s="85" t="s">
        <v>46</v>
      </c>
      <c r="C330" s="85"/>
      <c r="D330" s="85"/>
      <c r="E330" s="85" t="s">
        <v>26</v>
      </c>
      <c r="F330" s="77">
        <v>2041162.844</v>
      </c>
      <c r="G330" s="80">
        <v>-10.755000000000001</v>
      </c>
      <c r="H330" s="77">
        <v>65283.063999999998</v>
      </c>
      <c r="I330" s="78">
        <v>28.385999999999999</v>
      </c>
      <c r="J330" s="79">
        <v>31.265999999999998</v>
      </c>
      <c r="K330" s="81">
        <v>-13.712999999999999</v>
      </c>
      <c r="L330" s="78">
        <v>19.260000000000002</v>
      </c>
      <c r="M330" s="78">
        <v>4.0570000000000004</v>
      </c>
      <c r="N330" s="78">
        <v>9.1129999999999995</v>
      </c>
      <c r="O330" s="78">
        <v>12.673999999999999</v>
      </c>
      <c r="P330" s="77">
        <v>9166358.6899999995</v>
      </c>
      <c r="Q330" s="78">
        <v>25.864000000000001</v>
      </c>
      <c r="R330" s="77">
        <v>235202.01699999999</v>
      </c>
      <c r="S330" s="78">
        <v>39.122999999999998</v>
      </c>
      <c r="T330" s="79">
        <v>38.972000000000001</v>
      </c>
      <c r="U330" s="81">
        <v>-4.1059999999999999</v>
      </c>
      <c r="V330" s="78">
        <v>17.673999999999999</v>
      </c>
      <c r="W330" s="78">
        <v>3.21</v>
      </c>
      <c r="X330" s="78">
        <v>9.2469999999999999</v>
      </c>
      <c r="Y330" s="78">
        <v>10.385</v>
      </c>
    </row>
    <row r="331" spans="1:25" x14ac:dyDescent="0.35">
      <c r="A331" s="76" t="str">
        <f t="shared" si="5"/>
        <v>USACM EastCider 12 Fluid Oz</v>
      </c>
      <c r="B331" s="85" t="s">
        <v>46</v>
      </c>
      <c r="C331" s="85"/>
      <c r="D331" s="85"/>
      <c r="E331" s="85" t="s">
        <v>27</v>
      </c>
      <c r="F331" s="77">
        <v>16891669.373</v>
      </c>
      <c r="G331" s="80">
        <v>-24.109000000000002</v>
      </c>
      <c r="H331" s="77">
        <v>386873.12599999999</v>
      </c>
      <c r="I331" s="80">
        <v>-26.300999999999998</v>
      </c>
      <c r="J331" s="79">
        <v>43.661999999999999</v>
      </c>
      <c r="K331" s="79">
        <v>1.2609999999999999</v>
      </c>
      <c r="L331" s="78">
        <v>71.227999999999994</v>
      </c>
      <c r="M331" s="80">
        <v>-2.17</v>
      </c>
      <c r="N331" s="78">
        <v>75.412000000000006</v>
      </c>
      <c r="O331" s="78">
        <v>75.11</v>
      </c>
      <c r="P331" s="77">
        <v>73907915.937999994</v>
      </c>
      <c r="Q331" s="80">
        <v>-2.3420000000000001</v>
      </c>
      <c r="R331" s="77">
        <v>1720702.121</v>
      </c>
      <c r="S331" s="80">
        <v>-3.7770000000000001</v>
      </c>
      <c r="T331" s="79">
        <v>42.951999999999998</v>
      </c>
      <c r="U331" s="79">
        <v>0.63100000000000001</v>
      </c>
      <c r="V331" s="78">
        <v>71.930000000000007</v>
      </c>
      <c r="W331" s="80">
        <v>-0.83799999999999997</v>
      </c>
      <c r="X331" s="78">
        <v>74.557000000000002</v>
      </c>
      <c r="Y331" s="78">
        <v>75.971999999999994</v>
      </c>
    </row>
    <row r="332" spans="1:25" x14ac:dyDescent="0.35">
      <c r="A332" s="76" t="str">
        <f t="shared" si="5"/>
        <v>USACM EastCider 16 Fluid Oz</v>
      </c>
      <c r="B332" s="85" t="s">
        <v>46</v>
      </c>
      <c r="C332" s="85"/>
      <c r="D332" s="85"/>
      <c r="E332" s="85" t="s">
        <v>28</v>
      </c>
      <c r="F332" s="77">
        <v>3915751.8169999998</v>
      </c>
      <c r="G332" s="80">
        <v>-25.266999999999999</v>
      </c>
      <c r="H332" s="77">
        <v>76812.388000000006</v>
      </c>
      <c r="I332" s="80">
        <v>-32.484999999999999</v>
      </c>
      <c r="J332" s="79">
        <v>50.978000000000002</v>
      </c>
      <c r="K332" s="79">
        <v>4.9240000000000004</v>
      </c>
      <c r="L332" s="78">
        <v>25.553999999999998</v>
      </c>
      <c r="M332" s="78">
        <v>0.308</v>
      </c>
      <c r="N332" s="78">
        <v>17.481999999999999</v>
      </c>
      <c r="O332" s="78">
        <v>14.913</v>
      </c>
      <c r="P332" s="77">
        <v>18681505.642999999</v>
      </c>
      <c r="Q332" s="78">
        <v>7.94</v>
      </c>
      <c r="R332" s="77">
        <v>385869.859</v>
      </c>
      <c r="S332" s="80">
        <v>-7.0000000000000007E-2</v>
      </c>
      <c r="T332" s="79">
        <v>48.414000000000001</v>
      </c>
      <c r="U332" s="79">
        <v>3.593</v>
      </c>
      <c r="V332" s="78">
        <v>25.641999999999999</v>
      </c>
      <c r="W332" s="78">
        <v>0.52900000000000003</v>
      </c>
      <c r="X332" s="78">
        <v>18.846</v>
      </c>
      <c r="Y332" s="78">
        <v>17.036999999999999</v>
      </c>
    </row>
    <row r="333" spans="1:25" x14ac:dyDescent="0.35">
      <c r="A333" s="76" t="str">
        <f t="shared" si="5"/>
        <v>USACM EastCider 22 Fluid Oz</v>
      </c>
      <c r="B333" s="85" t="s">
        <v>46</v>
      </c>
      <c r="C333" s="85"/>
      <c r="D333" s="85"/>
      <c r="E333" s="85" t="s">
        <v>29</v>
      </c>
      <c r="F333" s="77">
        <v>77657.339000000007</v>
      </c>
      <c r="G333" s="80">
        <v>-41.767000000000003</v>
      </c>
      <c r="H333" s="77">
        <v>875.89200000000005</v>
      </c>
      <c r="I333" s="80">
        <v>-43.003999999999998</v>
      </c>
      <c r="J333" s="79">
        <v>88.661000000000001</v>
      </c>
      <c r="K333" s="79">
        <v>1.8839999999999999</v>
      </c>
      <c r="L333" s="78">
        <v>3.5910000000000002</v>
      </c>
      <c r="M333" s="80">
        <v>-1.887</v>
      </c>
      <c r="N333" s="78">
        <v>0.34699999999999998</v>
      </c>
      <c r="O333" s="78">
        <v>0.17</v>
      </c>
      <c r="P333" s="77">
        <v>535017.93999999994</v>
      </c>
      <c r="Q333" s="80">
        <v>-20.202000000000002</v>
      </c>
      <c r="R333" s="77">
        <v>6174.2749999999996</v>
      </c>
      <c r="S333" s="80">
        <v>-19.928000000000001</v>
      </c>
      <c r="T333" s="79">
        <v>86.653000000000006</v>
      </c>
      <c r="U333" s="81">
        <v>-0.29699999999999999</v>
      </c>
      <c r="V333" s="78">
        <v>4.3010000000000002</v>
      </c>
      <c r="W333" s="80">
        <v>-2.1219999999999999</v>
      </c>
      <c r="X333" s="78">
        <v>0.54</v>
      </c>
      <c r="Y333" s="78">
        <v>0.27300000000000002</v>
      </c>
    </row>
    <row r="334" spans="1:25" x14ac:dyDescent="0.35">
      <c r="A334" s="76" t="str">
        <f t="shared" si="5"/>
        <v>USACM EastCider 25.35 Fluid Oz (750 mL)</v>
      </c>
      <c r="B334" s="85" t="s">
        <v>46</v>
      </c>
      <c r="C334" s="85"/>
      <c r="D334" s="85"/>
      <c r="E334" s="85" t="s">
        <v>30</v>
      </c>
      <c r="F334" s="77">
        <v>136083.66899999999</v>
      </c>
      <c r="G334" s="80">
        <v>-47.289000000000001</v>
      </c>
      <c r="H334" s="77">
        <v>3298.6930000000002</v>
      </c>
      <c r="I334" s="80">
        <v>-47.347999999999999</v>
      </c>
      <c r="J334" s="79">
        <v>41.253999999999998</v>
      </c>
      <c r="K334" s="79">
        <v>4.5999999999999999E-2</v>
      </c>
      <c r="L334" s="78">
        <v>5.2039999999999997</v>
      </c>
      <c r="M334" s="80">
        <v>-3.2530000000000001</v>
      </c>
      <c r="N334" s="78">
        <v>0.60799999999999998</v>
      </c>
      <c r="O334" s="78">
        <v>0.64</v>
      </c>
      <c r="P334" s="77">
        <v>763326.86199999996</v>
      </c>
      <c r="Q334" s="80">
        <v>-35.576000000000001</v>
      </c>
      <c r="R334" s="77">
        <v>17206.788</v>
      </c>
      <c r="S334" s="80">
        <v>-39.478000000000002</v>
      </c>
      <c r="T334" s="79">
        <v>44.362000000000002</v>
      </c>
      <c r="U334" s="79">
        <v>2.6859999999999999</v>
      </c>
      <c r="V334" s="78">
        <v>7.4109999999999996</v>
      </c>
      <c r="W334" s="80">
        <v>-2.0489999999999999</v>
      </c>
      <c r="X334" s="78">
        <v>0.77</v>
      </c>
      <c r="Y334" s="78">
        <v>0.76</v>
      </c>
    </row>
    <row r="335" spans="1:25" x14ac:dyDescent="0.35">
      <c r="A335" s="76" t="str">
        <f t="shared" si="5"/>
        <v>USACM EastCider All Other Fluid Oz</v>
      </c>
      <c r="B335" s="85" t="s">
        <v>46</v>
      </c>
      <c r="C335" s="85"/>
      <c r="D335" s="85"/>
      <c r="E335" s="85" t="s">
        <v>31</v>
      </c>
      <c r="F335" s="77">
        <v>1289652.277</v>
      </c>
      <c r="G335" s="78">
        <v>24.760999999999999</v>
      </c>
      <c r="H335" s="77">
        <v>45770.508000000002</v>
      </c>
      <c r="I335" s="78">
        <v>105.26900000000001</v>
      </c>
      <c r="J335" s="79">
        <v>28.175999999999998</v>
      </c>
      <c r="K335" s="81">
        <v>-18.183</v>
      </c>
      <c r="L335" s="78">
        <v>21.817</v>
      </c>
      <c r="M335" s="78">
        <v>5.6159999999999997</v>
      </c>
      <c r="N335" s="78">
        <v>5.758</v>
      </c>
      <c r="O335" s="78">
        <v>8.8859999999999992</v>
      </c>
      <c r="P335" s="77">
        <v>4660749.2189999996</v>
      </c>
      <c r="Q335" s="78">
        <v>39.521000000000001</v>
      </c>
      <c r="R335" s="77">
        <v>125825.36599999999</v>
      </c>
      <c r="S335" s="78">
        <v>71.981999999999999</v>
      </c>
      <c r="T335" s="79">
        <v>37.040999999999997</v>
      </c>
      <c r="U335" s="81">
        <v>-8.6180000000000003</v>
      </c>
      <c r="V335" s="78">
        <v>20.030999999999999</v>
      </c>
      <c r="W335" s="78">
        <v>4.524</v>
      </c>
      <c r="X335" s="78">
        <v>4.702</v>
      </c>
      <c r="Y335" s="78">
        <v>5.5549999999999997</v>
      </c>
    </row>
    <row r="336" spans="1:25" x14ac:dyDescent="0.35">
      <c r="A336" s="76" t="str">
        <f t="shared" si="5"/>
        <v>USACM EastCider Apple Flavor</v>
      </c>
      <c r="B336" s="85" t="s">
        <v>46</v>
      </c>
      <c r="C336" s="85"/>
      <c r="D336" s="85"/>
      <c r="E336" s="85" t="s">
        <v>32</v>
      </c>
      <c r="F336" s="77">
        <v>15284414.798</v>
      </c>
      <c r="G336" s="80">
        <v>-24.416</v>
      </c>
      <c r="H336" s="77">
        <v>340227.95799999998</v>
      </c>
      <c r="I336" s="80">
        <v>-27.56</v>
      </c>
      <c r="J336" s="79">
        <v>44.923999999999999</v>
      </c>
      <c r="K336" s="79">
        <v>1.8680000000000001</v>
      </c>
      <c r="L336" s="78">
        <v>70.793999999999997</v>
      </c>
      <c r="M336" s="80">
        <v>-1.7190000000000001</v>
      </c>
      <c r="N336" s="78">
        <v>68.236000000000004</v>
      </c>
      <c r="O336" s="78">
        <v>66.054000000000002</v>
      </c>
      <c r="P336" s="77">
        <v>69337829.465000004</v>
      </c>
      <c r="Q336" s="78">
        <v>2</v>
      </c>
      <c r="R336" s="77">
        <v>1577178.0859999999</v>
      </c>
      <c r="S336" s="80">
        <v>-0.67700000000000005</v>
      </c>
      <c r="T336" s="79">
        <v>43.963000000000001</v>
      </c>
      <c r="U336" s="79">
        <v>1.1539999999999999</v>
      </c>
      <c r="V336" s="78">
        <v>71.512</v>
      </c>
      <c r="W336" s="80">
        <v>-0.48099999999999998</v>
      </c>
      <c r="X336" s="78">
        <v>69.945999999999998</v>
      </c>
      <c r="Y336" s="78">
        <v>69.635000000000005</v>
      </c>
    </row>
    <row r="337" spans="1:25" x14ac:dyDescent="0.35">
      <c r="A337" s="76" t="str">
        <f t="shared" si="5"/>
        <v>USACM EastCider Pear Flavor</v>
      </c>
      <c r="B337" s="85" t="s">
        <v>46</v>
      </c>
      <c r="C337" s="85"/>
      <c r="D337" s="85"/>
      <c r="E337" s="85" t="s">
        <v>33</v>
      </c>
      <c r="F337" s="77">
        <v>147424.20199999999</v>
      </c>
      <c r="G337" s="80">
        <v>-51.247999999999998</v>
      </c>
      <c r="H337" s="77">
        <v>2943.826</v>
      </c>
      <c r="I337" s="80">
        <v>-54.392000000000003</v>
      </c>
      <c r="J337" s="79">
        <v>50.079000000000001</v>
      </c>
      <c r="K337" s="79">
        <v>3.23</v>
      </c>
      <c r="L337" s="78">
        <v>7.5129999999999999</v>
      </c>
      <c r="M337" s="80">
        <v>-4.6130000000000004</v>
      </c>
      <c r="N337" s="78">
        <v>0.65800000000000003</v>
      </c>
      <c r="O337" s="78">
        <v>0.57199999999999995</v>
      </c>
      <c r="P337" s="77">
        <v>981969.86699999997</v>
      </c>
      <c r="Q337" s="80">
        <v>-17.876000000000001</v>
      </c>
      <c r="R337" s="77">
        <v>20683.098999999998</v>
      </c>
      <c r="S337" s="80">
        <v>-20.78</v>
      </c>
      <c r="T337" s="79">
        <v>47.476999999999997</v>
      </c>
      <c r="U337" s="79">
        <v>1.679</v>
      </c>
      <c r="V337" s="78">
        <v>10.281000000000001</v>
      </c>
      <c r="W337" s="80">
        <v>-3.3210000000000002</v>
      </c>
      <c r="X337" s="78">
        <v>0.99099999999999999</v>
      </c>
      <c r="Y337" s="78">
        <v>0.91300000000000003</v>
      </c>
    </row>
    <row r="338" spans="1:25" x14ac:dyDescent="0.35">
      <c r="A338" s="76" t="str">
        <f t="shared" si="5"/>
        <v>USACM EastCider Pineapple Flavor</v>
      </c>
      <c r="B338" s="85" t="s">
        <v>46</v>
      </c>
      <c r="C338" s="85"/>
      <c r="D338" s="85"/>
      <c r="E338" s="85" t="s">
        <v>116</v>
      </c>
      <c r="F338" s="77">
        <v>597764.89099999995</v>
      </c>
      <c r="G338" s="80">
        <v>-17.858000000000001</v>
      </c>
      <c r="H338" s="77">
        <v>13097.924999999999</v>
      </c>
      <c r="I338" s="80">
        <v>-17.869</v>
      </c>
      <c r="J338" s="79">
        <v>45.637999999999998</v>
      </c>
      <c r="K338" s="79">
        <v>6.0000000000000001E-3</v>
      </c>
      <c r="L338" s="78">
        <v>16.263999999999999</v>
      </c>
      <c r="M338" s="78">
        <v>3.3410000000000002</v>
      </c>
      <c r="N338" s="78">
        <v>2.669</v>
      </c>
      <c r="O338" s="78">
        <v>2.5430000000000001</v>
      </c>
      <c r="P338" s="77">
        <v>3242428.105</v>
      </c>
      <c r="Q338" s="78">
        <v>46.639000000000003</v>
      </c>
      <c r="R338" s="77">
        <v>73182.093999999997</v>
      </c>
      <c r="S338" s="78">
        <v>48.170999999999999</v>
      </c>
      <c r="T338" s="79">
        <v>44.305999999999997</v>
      </c>
      <c r="U338" s="81">
        <v>-0.46300000000000002</v>
      </c>
      <c r="V338" s="78">
        <v>14.808999999999999</v>
      </c>
      <c r="W338" s="78">
        <v>3.653</v>
      </c>
      <c r="X338" s="78">
        <v>3.2709999999999999</v>
      </c>
      <c r="Y338" s="78">
        <v>3.2309999999999999</v>
      </c>
    </row>
    <row r="339" spans="1:25" x14ac:dyDescent="0.35">
      <c r="A339" s="76" t="str">
        <f t="shared" si="5"/>
        <v>USACM EastCider Rose Flavor</v>
      </c>
      <c r="B339" s="85" t="s">
        <v>46</v>
      </c>
      <c r="C339" s="85"/>
      <c r="D339" s="85"/>
      <c r="E339" s="85" t="s">
        <v>117</v>
      </c>
      <c r="F339" s="77">
        <v>877479.67299999995</v>
      </c>
      <c r="G339" s="80">
        <v>-65.403000000000006</v>
      </c>
      <c r="H339" s="77">
        <v>17322.952000000001</v>
      </c>
      <c r="I339" s="80">
        <v>-69.908000000000001</v>
      </c>
      <c r="J339" s="79">
        <v>50.654000000000003</v>
      </c>
      <c r="K339" s="79">
        <v>6.5960000000000001</v>
      </c>
      <c r="L339" s="78">
        <v>23.257000000000001</v>
      </c>
      <c r="M339" s="80">
        <v>-27.905000000000001</v>
      </c>
      <c r="N339" s="78">
        <v>3.9180000000000001</v>
      </c>
      <c r="O339" s="78">
        <v>3.363</v>
      </c>
      <c r="P339" s="77">
        <v>5942193.0029999996</v>
      </c>
      <c r="Q339" s="80">
        <v>-39.222000000000001</v>
      </c>
      <c r="R339" s="77">
        <v>127876.743</v>
      </c>
      <c r="S339" s="80">
        <v>-43.503999999999998</v>
      </c>
      <c r="T339" s="79">
        <v>46.468000000000004</v>
      </c>
      <c r="U339" s="79">
        <v>3.2730000000000001</v>
      </c>
      <c r="V339" s="78">
        <v>37.585999999999999</v>
      </c>
      <c r="W339" s="80">
        <v>-17.05</v>
      </c>
      <c r="X339" s="78">
        <v>5.9939999999999998</v>
      </c>
      <c r="Y339" s="78">
        <v>5.6459999999999999</v>
      </c>
    </row>
    <row r="340" spans="1:25" x14ac:dyDescent="0.35">
      <c r="A340" s="76" t="str">
        <f t="shared" si="5"/>
        <v>USACM EastCider Cherry Flavor</v>
      </c>
      <c r="B340" s="85" t="s">
        <v>46</v>
      </c>
      <c r="C340" s="85"/>
      <c r="D340" s="85"/>
      <c r="E340" s="85" t="s">
        <v>118</v>
      </c>
      <c r="F340" s="77">
        <v>255788.62299999999</v>
      </c>
      <c r="G340" s="80">
        <v>-7.0229999999999997</v>
      </c>
      <c r="H340" s="77">
        <v>5531.3959999999997</v>
      </c>
      <c r="I340" s="80">
        <v>-10.074</v>
      </c>
      <c r="J340" s="79">
        <v>46.243000000000002</v>
      </c>
      <c r="K340" s="79">
        <v>1.5169999999999999</v>
      </c>
      <c r="L340" s="78">
        <v>10.16</v>
      </c>
      <c r="M340" s="78">
        <v>0.20399999999999999</v>
      </c>
      <c r="N340" s="78">
        <v>1.1419999999999999</v>
      </c>
      <c r="O340" s="78">
        <v>1.0740000000000001</v>
      </c>
      <c r="P340" s="77">
        <v>1122860.42</v>
      </c>
      <c r="Q340" s="78">
        <v>23.247</v>
      </c>
      <c r="R340" s="77">
        <v>24900.508999999998</v>
      </c>
      <c r="S340" s="78">
        <v>20.753</v>
      </c>
      <c r="T340" s="79">
        <v>45.094000000000001</v>
      </c>
      <c r="U340" s="79">
        <v>0.91300000000000003</v>
      </c>
      <c r="V340" s="78">
        <v>10.298999999999999</v>
      </c>
      <c r="W340" s="78">
        <v>0.183</v>
      </c>
      <c r="X340" s="78">
        <v>1.133</v>
      </c>
      <c r="Y340" s="78">
        <v>1.099</v>
      </c>
    </row>
    <row r="341" spans="1:25" x14ac:dyDescent="0.35">
      <c r="A341" s="76" t="str">
        <f t="shared" si="5"/>
        <v>USACM EastCider - Hopped</v>
      </c>
      <c r="B341" s="85" t="s">
        <v>46</v>
      </c>
      <c r="C341" s="85"/>
      <c r="D341" s="85"/>
      <c r="E341" s="85" t="s">
        <v>120</v>
      </c>
      <c r="F341" s="77">
        <v>370828.49099999998</v>
      </c>
      <c r="G341" s="80">
        <v>-26.24</v>
      </c>
      <c r="H341" s="77">
        <v>2324.16</v>
      </c>
      <c r="I341" s="80">
        <v>-24.824000000000002</v>
      </c>
      <c r="J341" s="79">
        <v>159.554</v>
      </c>
      <c r="K341" s="81">
        <v>-3.0640000000000001</v>
      </c>
      <c r="L341" s="78">
        <v>11.778</v>
      </c>
      <c r="M341" s="78">
        <v>0.22900000000000001</v>
      </c>
      <c r="N341" s="78">
        <v>1.6559999999999999</v>
      </c>
      <c r="O341" s="78">
        <v>0.45100000000000001</v>
      </c>
      <c r="P341" s="77">
        <v>2022900.078</v>
      </c>
      <c r="Q341" s="78">
        <v>6.6859999999999999</v>
      </c>
      <c r="R341" s="77">
        <v>12878.12</v>
      </c>
      <c r="S341" s="78">
        <v>32.948</v>
      </c>
      <c r="T341" s="79">
        <v>157.08000000000001</v>
      </c>
      <c r="U341" s="81">
        <v>-38.667000000000002</v>
      </c>
      <c r="V341" s="78">
        <v>12.073</v>
      </c>
      <c r="W341" s="78">
        <v>2.5659999999999998</v>
      </c>
      <c r="X341" s="78">
        <v>2.0409999999999999</v>
      </c>
      <c r="Y341" s="78">
        <v>0.56899999999999995</v>
      </c>
    </row>
    <row r="342" spans="1:25" x14ac:dyDescent="0.35">
      <c r="A342" s="76" t="str">
        <f t="shared" si="5"/>
        <v>USACM EastCider - Botanical</v>
      </c>
      <c r="B342" s="85" t="s">
        <v>46</v>
      </c>
      <c r="C342" s="85"/>
      <c r="D342" s="85"/>
      <c r="E342" s="85" t="s">
        <v>119</v>
      </c>
      <c r="F342" s="77">
        <v>167338.78599999999</v>
      </c>
      <c r="G342" s="80">
        <v>-26.117000000000001</v>
      </c>
      <c r="H342" s="77">
        <v>2984.6550000000002</v>
      </c>
      <c r="I342" s="80">
        <v>-25.721</v>
      </c>
      <c r="J342" s="79">
        <v>56.066000000000003</v>
      </c>
      <c r="K342" s="81">
        <v>-0.30099999999999999</v>
      </c>
      <c r="L342" s="78">
        <v>5.29</v>
      </c>
      <c r="M342" s="80">
        <v>-0.95199999999999996</v>
      </c>
      <c r="N342" s="78">
        <v>0.747</v>
      </c>
      <c r="O342" s="78">
        <v>0.57999999999999996</v>
      </c>
      <c r="P342" s="77">
        <v>579058.17099999997</v>
      </c>
      <c r="Q342" s="80">
        <v>-3.456</v>
      </c>
      <c r="R342" s="77">
        <v>10835.726000000001</v>
      </c>
      <c r="S342" s="80">
        <v>-5.7080000000000002</v>
      </c>
      <c r="T342" s="79">
        <v>53.44</v>
      </c>
      <c r="U342" s="79">
        <v>1.2470000000000001</v>
      </c>
      <c r="V342" s="78">
        <v>5.0220000000000002</v>
      </c>
      <c r="W342" s="80">
        <v>-8.2000000000000003E-2</v>
      </c>
      <c r="X342" s="78">
        <v>0.58399999999999996</v>
      </c>
      <c r="Y342" s="78">
        <v>0.47799999999999998</v>
      </c>
    </row>
    <row r="343" spans="1:25" x14ac:dyDescent="0.35">
      <c r="A343" s="76" t="str">
        <f t="shared" si="5"/>
        <v>USACM EastCider - Spiced and Blends</v>
      </c>
      <c r="B343" s="85" t="s">
        <v>46</v>
      </c>
      <c r="C343" s="85"/>
      <c r="D343" s="85"/>
      <c r="E343" s="85" t="s">
        <v>121</v>
      </c>
      <c r="F343" s="77">
        <v>505275.64199999999</v>
      </c>
      <c r="G343" s="80">
        <v>-27.911000000000001</v>
      </c>
      <c r="H343" s="77">
        <v>9872.6540000000005</v>
      </c>
      <c r="I343" s="80">
        <v>-31.757999999999999</v>
      </c>
      <c r="J343" s="79">
        <v>51.179000000000002</v>
      </c>
      <c r="K343" s="79">
        <v>2.7309999999999999</v>
      </c>
      <c r="L343" s="78">
        <v>15.702999999999999</v>
      </c>
      <c r="M343" s="80">
        <v>-2.532</v>
      </c>
      <c r="N343" s="78">
        <v>2.2559999999999998</v>
      </c>
      <c r="O343" s="78">
        <v>1.917</v>
      </c>
      <c r="P343" s="77">
        <v>2432568.1529999999</v>
      </c>
      <c r="Q343" s="78">
        <v>9.7530000000000001</v>
      </c>
      <c r="R343" s="77">
        <v>50002.063000000002</v>
      </c>
      <c r="S343" s="78">
        <v>10.396000000000001</v>
      </c>
      <c r="T343" s="79">
        <v>48.649000000000001</v>
      </c>
      <c r="U343" s="81">
        <v>-0.28499999999999998</v>
      </c>
      <c r="V343" s="78">
        <v>17.231999999999999</v>
      </c>
      <c r="W343" s="78">
        <v>1.6319999999999999</v>
      </c>
      <c r="X343" s="78">
        <v>2.4540000000000002</v>
      </c>
      <c r="Y343" s="78">
        <v>2.2080000000000002</v>
      </c>
    </row>
    <row r="344" spans="1:25" x14ac:dyDescent="0.35">
      <c r="A344" s="76" t="str">
        <f t="shared" si="5"/>
        <v>USACM EastCider - Berry/Berry Fruit Blends</v>
      </c>
      <c r="B344" s="85" t="s">
        <v>46</v>
      </c>
      <c r="C344" s="85"/>
      <c r="D344" s="85"/>
      <c r="E344" s="85" t="s">
        <v>122</v>
      </c>
      <c r="F344" s="77">
        <v>255788.62299999999</v>
      </c>
      <c r="G344" s="80">
        <v>-7.0229999999999997</v>
      </c>
      <c r="H344" s="77">
        <v>5531.3959999999997</v>
      </c>
      <c r="I344" s="80">
        <v>-10.074</v>
      </c>
      <c r="J344" s="79">
        <v>46.243000000000002</v>
      </c>
      <c r="K344" s="79">
        <v>1.5169999999999999</v>
      </c>
      <c r="L344" s="78">
        <v>10.16</v>
      </c>
      <c r="M344" s="78">
        <v>0.20399999999999999</v>
      </c>
      <c r="N344" s="78">
        <v>1.1419999999999999</v>
      </c>
      <c r="O344" s="78">
        <v>1.0740000000000001</v>
      </c>
      <c r="P344" s="77">
        <v>1122860.42</v>
      </c>
      <c r="Q344" s="78">
        <v>23.247</v>
      </c>
      <c r="R344" s="77">
        <v>24900.508999999998</v>
      </c>
      <c r="S344" s="78">
        <v>20.753</v>
      </c>
      <c r="T344" s="79">
        <v>45.094000000000001</v>
      </c>
      <c r="U344" s="79">
        <v>0.91300000000000003</v>
      </c>
      <c r="V344" s="78">
        <v>10.298999999999999</v>
      </c>
      <c r="W344" s="78">
        <v>0.183</v>
      </c>
      <c r="X344" s="78">
        <v>1.133</v>
      </c>
      <c r="Y344" s="78">
        <v>1.099</v>
      </c>
    </row>
    <row r="345" spans="1:25" x14ac:dyDescent="0.35">
      <c r="A345" s="76" t="str">
        <f t="shared" si="5"/>
        <v>USACM EastCider Sours</v>
      </c>
      <c r="B345" s="85" t="s">
        <v>46</v>
      </c>
      <c r="C345" s="85"/>
      <c r="D345" s="85"/>
      <c r="E345" s="85" t="s">
        <v>123</v>
      </c>
      <c r="F345" s="77">
        <v>3531.018</v>
      </c>
      <c r="G345" s="78">
        <v>130.00800000000001</v>
      </c>
      <c r="H345" s="77">
        <v>65.465999999999994</v>
      </c>
      <c r="I345" s="78">
        <v>141.804</v>
      </c>
      <c r="J345" s="79">
        <v>53.936999999999998</v>
      </c>
      <c r="K345" s="81">
        <v>-2.766</v>
      </c>
      <c r="L345" s="78">
        <v>0.14199999999999999</v>
      </c>
      <c r="M345" s="78">
        <v>8.9999999999999993E-3</v>
      </c>
      <c r="N345" s="78">
        <v>1.6E-2</v>
      </c>
      <c r="O345" s="78">
        <v>1.2999999999999999E-2</v>
      </c>
      <c r="P345" s="77">
        <v>40079.794000000002</v>
      </c>
      <c r="Q345" s="78">
        <v>385.815</v>
      </c>
      <c r="R345" s="77">
        <v>671.03599999999994</v>
      </c>
      <c r="S345" s="78">
        <v>334.44</v>
      </c>
      <c r="T345" s="79">
        <v>59.728000000000002</v>
      </c>
      <c r="U345" s="79">
        <v>6.3159999999999998</v>
      </c>
      <c r="V345" s="78">
        <v>0.433</v>
      </c>
      <c r="W345" s="78">
        <v>0.29899999999999999</v>
      </c>
      <c r="X345" s="78">
        <v>0.04</v>
      </c>
      <c r="Y345" s="78">
        <v>0.03</v>
      </c>
    </row>
    <row r="346" spans="1:25" x14ac:dyDescent="0.35">
      <c r="A346" s="76" t="str">
        <f t="shared" si="5"/>
        <v>USACM EastCider All Other Flavor</v>
      </c>
      <c r="B346" s="85" t="s">
        <v>46</v>
      </c>
      <c r="C346" s="85"/>
      <c r="D346" s="85"/>
      <c r="E346" s="85" t="s">
        <v>34</v>
      </c>
      <c r="F346" s="77">
        <v>3336057.1639999999</v>
      </c>
      <c r="G346" s="78">
        <v>12.657</v>
      </c>
      <c r="H346" s="77">
        <v>100008.23299999999</v>
      </c>
      <c r="I346" s="78">
        <v>32.984000000000002</v>
      </c>
      <c r="J346" s="79">
        <v>33.357999999999997</v>
      </c>
      <c r="K346" s="81">
        <v>-6.0179999999999998</v>
      </c>
      <c r="L346" s="78">
        <v>45.116999999999997</v>
      </c>
      <c r="M346" s="78">
        <v>0.97899999999999998</v>
      </c>
      <c r="N346" s="78">
        <v>14.894</v>
      </c>
      <c r="O346" s="78">
        <v>19.416</v>
      </c>
      <c r="P346" s="77">
        <v>11796012.226</v>
      </c>
      <c r="Q346" s="78">
        <v>15.907999999999999</v>
      </c>
      <c r="R346" s="77">
        <v>319899.28499999997</v>
      </c>
      <c r="S346" s="78">
        <v>20.632999999999999</v>
      </c>
      <c r="T346" s="79">
        <v>36.874000000000002</v>
      </c>
      <c r="U346" s="81">
        <v>-1.504</v>
      </c>
      <c r="V346" s="78">
        <v>44.238999999999997</v>
      </c>
      <c r="W346" s="80">
        <v>-0.224</v>
      </c>
      <c r="X346" s="78">
        <v>11.9</v>
      </c>
      <c r="Y346" s="78">
        <v>14.124000000000001</v>
      </c>
    </row>
    <row r="347" spans="1:25" x14ac:dyDescent="0.35">
      <c r="A347" s="76" t="str">
        <f t="shared" si="5"/>
        <v>USACM EastCider Apple Flavor NATIONAL BRANDS</v>
      </c>
      <c r="B347" s="85" t="s">
        <v>46</v>
      </c>
      <c r="C347" s="85"/>
      <c r="D347" s="85"/>
      <c r="E347" s="85" t="s">
        <v>35</v>
      </c>
      <c r="F347" s="77">
        <v>9537959.4440000001</v>
      </c>
      <c r="G347" s="80">
        <v>-26.613</v>
      </c>
      <c r="H347" s="77">
        <v>233118.31299999999</v>
      </c>
      <c r="I347" s="80">
        <v>-28.213999999999999</v>
      </c>
      <c r="J347" s="79">
        <v>40.914999999999999</v>
      </c>
      <c r="K347" s="79">
        <v>0.89300000000000002</v>
      </c>
      <c r="L347" s="78">
        <v>69.552999999999997</v>
      </c>
      <c r="M347" s="80">
        <v>-1.7210000000000001</v>
      </c>
      <c r="N347" s="78">
        <v>42.582000000000001</v>
      </c>
      <c r="O347" s="78">
        <v>45.259</v>
      </c>
      <c r="P347" s="77">
        <v>40556027.967</v>
      </c>
      <c r="Q347" s="80">
        <v>-6.5359999999999996</v>
      </c>
      <c r="R347" s="77">
        <v>1009792.575</v>
      </c>
      <c r="S347" s="80">
        <v>-7.9630000000000001</v>
      </c>
      <c r="T347" s="79">
        <v>40.162999999999997</v>
      </c>
      <c r="U347" s="79">
        <v>0.61399999999999999</v>
      </c>
      <c r="V347" s="78">
        <v>70.015000000000001</v>
      </c>
      <c r="W347" s="80">
        <v>-0.50800000000000001</v>
      </c>
      <c r="X347" s="78">
        <v>40.911999999999999</v>
      </c>
      <c r="Y347" s="78">
        <v>44.584000000000003</v>
      </c>
    </row>
    <row r="348" spans="1:25" x14ac:dyDescent="0.35">
      <c r="A348" s="76" t="str">
        <f t="shared" si="5"/>
        <v>USACM EastCider Pear Flavor NATIONAL BRANDS</v>
      </c>
      <c r="B348" s="85" t="s">
        <v>46</v>
      </c>
      <c r="C348" s="85"/>
      <c r="D348" s="85"/>
      <c r="E348" s="85" t="s">
        <v>36</v>
      </c>
      <c r="F348" s="77">
        <v>57026.99</v>
      </c>
      <c r="G348" s="80">
        <v>-66.832999999999998</v>
      </c>
      <c r="H348" s="77">
        <v>1359.8679999999999</v>
      </c>
      <c r="I348" s="80">
        <v>-67.31</v>
      </c>
      <c r="J348" s="79">
        <v>41.936</v>
      </c>
      <c r="K348" s="79">
        <v>0.60299999999999998</v>
      </c>
      <c r="L348" s="78">
        <v>3.423</v>
      </c>
      <c r="M348" s="80">
        <v>-4.3849999999999998</v>
      </c>
      <c r="N348" s="78">
        <v>0.255</v>
      </c>
      <c r="O348" s="78">
        <v>0.26400000000000001</v>
      </c>
      <c r="P348" s="77">
        <v>527332.92799999996</v>
      </c>
      <c r="Q348" s="80">
        <v>-30.331</v>
      </c>
      <c r="R348" s="77">
        <v>12808.043</v>
      </c>
      <c r="S348" s="80">
        <v>-30.853000000000002</v>
      </c>
      <c r="T348" s="79">
        <v>41.171999999999997</v>
      </c>
      <c r="U348" s="79">
        <v>0.308</v>
      </c>
      <c r="V348" s="78">
        <v>5.78</v>
      </c>
      <c r="W348" s="80">
        <v>-3.7280000000000002</v>
      </c>
      <c r="X348" s="78">
        <v>0.53200000000000003</v>
      </c>
      <c r="Y348" s="78">
        <v>0.56599999999999995</v>
      </c>
    </row>
    <row r="349" spans="1:25" x14ac:dyDescent="0.35">
      <c r="A349" s="76" t="str">
        <f t="shared" si="5"/>
        <v>USACM EastCider Rose Flavor NATIONAL BRANDS</v>
      </c>
      <c r="B349" s="85" t="s">
        <v>46</v>
      </c>
      <c r="C349" s="85"/>
      <c r="D349" s="85"/>
      <c r="E349" s="85" t="s">
        <v>125</v>
      </c>
      <c r="F349" s="77">
        <v>519761.01699999999</v>
      </c>
      <c r="G349" s="80">
        <v>-74.989999999999995</v>
      </c>
      <c r="H349" s="77">
        <v>11703.093000000001</v>
      </c>
      <c r="I349" s="80">
        <v>-76.141000000000005</v>
      </c>
      <c r="J349" s="79">
        <v>44.411999999999999</v>
      </c>
      <c r="K349" s="79">
        <v>2.0430000000000001</v>
      </c>
      <c r="L349" s="78">
        <v>14.68</v>
      </c>
      <c r="M349" s="80">
        <v>-33.14</v>
      </c>
      <c r="N349" s="78">
        <v>2.3199999999999998</v>
      </c>
      <c r="O349" s="78">
        <v>2.2719999999999998</v>
      </c>
      <c r="P349" s="77">
        <v>4459239.55</v>
      </c>
      <c r="Q349" s="80">
        <v>-46.673999999999999</v>
      </c>
      <c r="R349" s="77">
        <v>101997.53599999999</v>
      </c>
      <c r="S349" s="80">
        <v>-49.222000000000001</v>
      </c>
      <c r="T349" s="79">
        <v>43.719000000000001</v>
      </c>
      <c r="U349" s="79">
        <v>2.0880000000000001</v>
      </c>
      <c r="V349" s="78">
        <v>31.815999999999999</v>
      </c>
      <c r="W349" s="80">
        <v>-20.876999999999999</v>
      </c>
      <c r="X349" s="78">
        <v>4.4980000000000002</v>
      </c>
      <c r="Y349" s="78">
        <v>4.5030000000000001</v>
      </c>
    </row>
    <row r="350" spans="1:25" x14ac:dyDescent="0.35">
      <c r="A350" s="76" t="str">
        <f t="shared" si="5"/>
        <v>USACM EastCider Cherry Flavor NATIONAL BRANDS</v>
      </c>
      <c r="B350" s="85" t="s">
        <v>46</v>
      </c>
      <c r="C350" s="85"/>
      <c r="D350" s="85"/>
      <c r="E350" s="85" t="s">
        <v>126</v>
      </c>
      <c r="F350" s="77">
        <v>58.45</v>
      </c>
      <c r="G350" s="80">
        <v>-96.978999999999999</v>
      </c>
      <c r="H350" s="77">
        <v>1.25</v>
      </c>
      <c r="I350" s="80">
        <v>-97.108000000000004</v>
      </c>
      <c r="J350" s="79">
        <v>46.76</v>
      </c>
      <c r="K350" s="79">
        <v>1.994</v>
      </c>
      <c r="L350" s="78">
        <v>8.0000000000000002E-3</v>
      </c>
      <c r="M350" s="80">
        <v>-9.9000000000000005E-2</v>
      </c>
      <c r="N350" s="78">
        <v>0</v>
      </c>
      <c r="O350" s="78">
        <v>0</v>
      </c>
      <c r="P350" s="77">
        <v>689.90899999999999</v>
      </c>
      <c r="Q350" s="80">
        <v>-97.234999999999999</v>
      </c>
      <c r="R350" s="77">
        <v>13.952</v>
      </c>
      <c r="S350" s="80">
        <v>-98.266000000000005</v>
      </c>
      <c r="T350" s="79">
        <v>49.448999999999998</v>
      </c>
      <c r="U350" s="79">
        <v>18.437999999999999</v>
      </c>
      <c r="V350" s="78">
        <v>0.02</v>
      </c>
      <c r="W350" s="80">
        <v>-0.42499999999999999</v>
      </c>
      <c r="X350" s="78">
        <v>1E-3</v>
      </c>
      <c r="Y350" s="78">
        <v>1E-3</v>
      </c>
    </row>
    <row r="351" spans="1:25" x14ac:dyDescent="0.35">
      <c r="A351" s="76" t="str">
        <f t="shared" si="5"/>
        <v>USACM EastCider - Spiced and Blends NATIONAL BRANDS</v>
      </c>
      <c r="B351" s="85" t="s">
        <v>46</v>
      </c>
      <c r="C351" s="85"/>
      <c r="D351" s="85"/>
      <c r="E351" s="85" t="s">
        <v>129</v>
      </c>
      <c r="F351" s="77">
        <v>395.07799999999997</v>
      </c>
      <c r="G351" s="80">
        <v>-29.957000000000001</v>
      </c>
      <c r="H351" s="77">
        <v>9.4779999999999998</v>
      </c>
      <c r="I351" s="80">
        <v>-25.428999999999998</v>
      </c>
      <c r="J351" s="79">
        <v>41.683999999999997</v>
      </c>
      <c r="K351" s="81">
        <v>-2.694</v>
      </c>
      <c r="L351" s="78">
        <v>1.2999999999999999E-2</v>
      </c>
      <c r="M351" s="78">
        <v>1E-3</v>
      </c>
      <c r="N351" s="78">
        <v>2E-3</v>
      </c>
      <c r="O351" s="78">
        <v>2E-3</v>
      </c>
      <c r="P351" s="77">
        <v>1415.5909999999999</v>
      </c>
      <c r="Q351" s="80">
        <v>-53.49</v>
      </c>
      <c r="R351" s="77">
        <v>34.058</v>
      </c>
      <c r="S351" s="80">
        <v>-53.491</v>
      </c>
      <c r="T351" s="79">
        <v>41.564</v>
      </c>
      <c r="U351" s="79">
        <v>0</v>
      </c>
      <c r="V351" s="78">
        <v>0.01</v>
      </c>
      <c r="W351" s="80">
        <v>-6.0000000000000001E-3</v>
      </c>
      <c r="X351" s="78">
        <v>1E-3</v>
      </c>
      <c r="Y351" s="78">
        <v>2E-3</v>
      </c>
    </row>
    <row r="352" spans="1:25" x14ac:dyDescent="0.35">
      <c r="A352" s="76" t="str">
        <f t="shared" si="5"/>
        <v>USACM EastCider - Berry/Berry Fruit Blends NATIONAL BRANDS</v>
      </c>
      <c r="B352" s="85" t="s">
        <v>46</v>
      </c>
      <c r="C352" s="85"/>
      <c r="D352" s="85"/>
      <c r="E352" s="85" t="s">
        <v>130</v>
      </c>
      <c r="F352" s="77">
        <v>58.45</v>
      </c>
      <c r="G352" s="80">
        <v>-96.978999999999999</v>
      </c>
      <c r="H352" s="77">
        <v>1.25</v>
      </c>
      <c r="I352" s="80">
        <v>-97.108000000000004</v>
      </c>
      <c r="J352" s="79">
        <v>46.76</v>
      </c>
      <c r="K352" s="79">
        <v>1.994</v>
      </c>
      <c r="L352" s="78">
        <v>8.0000000000000002E-3</v>
      </c>
      <c r="M352" s="80">
        <v>-9.9000000000000005E-2</v>
      </c>
      <c r="N352" s="78">
        <v>0</v>
      </c>
      <c r="O352" s="78">
        <v>0</v>
      </c>
      <c r="P352" s="77">
        <v>689.90899999999999</v>
      </c>
      <c r="Q352" s="80">
        <v>-97.234999999999999</v>
      </c>
      <c r="R352" s="77">
        <v>13.952</v>
      </c>
      <c r="S352" s="80">
        <v>-98.266000000000005</v>
      </c>
      <c r="T352" s="79">
        <v>49.448999999999998</v>
      </c>
      <c r="U352" s="79">
        <v>18.437999999999999</v>
      </c>
      <c r="V352" s="78">
        <v>0.02</v>
      </c>
      <c r="W352" s="80">
        <v>-0.42499999999999999</v>
      </c>
      <c r="X352" s="78">
        <v>1E-3</v>
      </c>
      <c r="Y352" s="78">
        <v>1E-3</v>
      </c>
    </row>
    <row r="353" spans="1:25" x14ac:dyDescent="0.35">
      <c r="A353" s="76" t="str">
        <f t="shared" si="5"/>
        <v>USACM EastCider All Other Flavor NATIONAL BRANDS</v>
      </c>
      <c r="B353" s="85" t="s">
        <v>46</v>
      </c>
      <c r="C353" s="85"/>
      <c r="D353" s="85"/>
      <c r="E353" s="85" t="s">
        <v>37</v>
      </c>
      <c r="F353" s="77">
        <v>1275116.3330000001</v>
      </c>
      <c r="G353" s="80">
        <v>-15.555999999999999</v>
      </c>
      <c r="H353" s="77">
        <v>34929.714999999997</v>
      </c>
      <c r="I353" s="80">
        <v>-17.527000000000001</v>
      </c>
      <c r="J353" s="79">
        <v>36.505000000000003</v>
      </c>
      <c r="K353" s="79">
        <v>0.85199999999999998</v>
      </c>
      <c r="L353" s="78">
        <v>34.613999999999997</v>
      </c>
      <c r="M353" s="80">
        <v>-4.17</v>
      </c>
      <c r="N353" s="78">
        <v>5.6929999999999996</v>
      </c>
      <c r="O353" s="78">
        <v>6.7809999999999997</v>
      </c>
      <c r="P353" s="77">
        <v>4811008.6100000003</v>
      </c>
      <c r="Q353" s="80">
        <v>-13.228999999999999</v>
      </c>
      <c r="R353" s="77">
        <v>135939.07399999999</v>
      </c>
      <c r="S353" s="80">
        <v>-15.231999999999999</v>
      </c>
      <c r="T353" s="79">
        <v>35.390999999999998</v>
      </c>
      <c r="U353" s="79">
        <v>0.81699999999999995</v>
      </c>
      <c r="V353" s="78">
        <v>34.445</v>
      </c>
      <c r="W353" s="80">
        <v>-4.8470000000000004</v>
      </c>
      <c r="X353" s="78">
        <v>4.8529999999999998</v>
      </c>
      <c r="Y353" s="78">
        <v>6.0019999999999998</v>
      </c>
    </row>
    <row r="354" spans="1:25" x14ac:dyDescent="0.35">
      <c r="A354" s="76" t="str">
        <f t="shared" si="5"/>
        <v>USACM EastCider Apple Flavor ex. REGIONAL/LOCAL BRANDS</v>
      </c>
      <c r="B354" s="85" t="s">
        <v>46</v>
      </c>
      <c r="C354" s="85"/>
      <c r="D354" s="85"/>
      <c r="E354" s="85" t="s">
        <v>38</v>
      </c>
      <c r="F354" s="77">
        <v>5746455.3530000001</v>
      </c>
      <c r="G354" s="80">
        <v>-20.465</v>
      </c>
      <c r="H354" s="77">
        <v>107109.645</v>
      </c>
      <c r="I354" s="80">
        <v>-26.091999999999999</v>
      </c>
      <c r="J354" s="79">
        <v>53.65</v>
      </c>
      <c r="K354" s="79">
        <v>3.7959999999999998</v>
      </c>
      <c r="L354" s="78">
        <v>38.072000000000003</v>
      </c>
      <c r="M354" s="78">
        <v>2.1749999999999998</v>
      </c>
      <c r="N354" s="78">
        <v>25.655000000000001</v>
      </c>
      <c r="O354" s="78">
        <v>20.795000000000002</v>
      </c>
      <c r="P354" s="77">
        <v>28781801.498</v>
      </c>
      <c r="Q354" s="78">
        <v>17.065999999999999</v>
      </c>
      <c r="R354" s="77">
        <v>567385.51100000006</v>
      </c>
      <c r="S354" s="78">
        <v>15.614000000000001</v>
      </c>
      <c r="T354" s="79">
        <v>50.726999999999997</v>
      </c>
      <c r="U354" s="79">
        <v>0.629</v>
      </c>
      <c r="V354" s="78">
        <v>38.164000000000001</v>
      </c>
      <c r="W354" s="78">
        <v>2.8889999999999998</v>
      </c>
      <c r="X354" s="78">
        <v>29.033999999999999</v>
      </c>
      <c r="Y354" s="78">
        <v>25.050999999999998</v>
      </c>
    </row>
    <row r="355" spans="1:25" x14ac:dyDescent="0.35">
      <c r="A355" s="76" t="str">
        <f t="shared" si="5"/>
        <v>USACM EastCider Pear Flavor ex. REGIONAL/LOCAL BRANDS</v>
      </c>
      <c r="B355" s="85" t="s">
        <v>46</v>
      </c>
      <c r="C355" s="85"/>
      <c r="D355" s="85"/>
      <c r="E355" s="85" t="s">
        <v>39</v>
      </c>
      <c r="F355" s="77">
        <v>90397.212</v>
      </c>
      <c r="G355" s="80">
        <v>-30.706</v>
      </c>
      <c r="H355" s="77">
        <v>1583.9580000000001</v>
      </c>
      <c r="I355" s="80">
        <v>-30.975999999999999</v>
      </c>
      <c r="J355" s="79">
        <v>57.07</v>
      </c>
      <c r="K355" s="79">
        <v>0.221</v>
      </c>
      <c r="L355" s="78">
        <v>5.5869999999999997</v>
      </c>
      <c r="M355" s="80">
        <v>-1.212</v>
      </c>
      <c r="N355" s="78">
        <v>0.40400000000000003</v>
      </c>
      <c r="O355" s="78">
        <v>0.308</v>
      </c>
      <c r="P355" s="77">
        <v>454636.93900000001</v>
      </c>
      <c r="Q355" s="78">
        <v>3.6059999999999999</v>
      </c>
      <c r="R355" s="77">
        <v>7875.0559999999996</v>
      </c>
      <c r="S355" s="78">
        <v>3.8149999999999999</v>
      </c>
      <c r="T355" s="79">
        <v>57.731000000000002</v>
      </c>
      <c r="U355" s="81">
        <v>-0.11700000000000001</v>
      </c>
      <c r="V355" s="78">
        <v>6.57</v>
      </c>
      <c r="W355" s="80">
        <v>-0.438</v>
      </c>
      <c r="X355" s="78">
        <v>0.45900000000000002</v>
      </c>
      <c r="Y355" s="78">
        <v>0.34799999999999998</v>
      </c>
    </row>
    <row r="356" spans="1:25" x14ac:dyDescent="0.35">
      <c r="A356" s="76" t="str">
        <f t="shared" si="5"/>
        <v>USACM EastCider Pineapple Flavor ex. REGIONAL/LOCAL BRANDS</v>
      </c>
      <c r="B356" s="85" t="s">
        <v>46</v>
      </c>
      <c r="C356" s="85"/>
      <c r="D356" s="85"/>
      <c r="E356" s="85" t="s">
        <v>132</v>
      </c>
      <c r="F356" s="77">
        <v>597764.89099999995</v>
      </c>
      <c r="G356" s="80">
        <v>-17.858000000000001</v>
      </c>
      <c r="H356" s="77">
        <v>13097.924999999999</v>
      </c>
      <c r="I356" s="80">
        <v>-17.869</v>
      </c>
      <c r="J356" s="79">
        <v>45.637999999999998</v>
      </c>
      <c r="K356" s="79">
        <v>6.0000000000000001E-3</v>
      </c>
      <c r="L356" s="78">
        <v>16.263999999999999</v>
      </c>
      <c r="M356" s="78">
        <v>3.3410000000000002</v>
      </c>
      <c r="N356" s="78">
        <v>2.669</v>
      </c>
      <c r="O356" s="78">
        <v>2.5430000000000001</v>
      </c>
      <c r="P356" s="77">
        <v>3242428.105</v>
      </c>
      <c r="Q356" s="78">
        <v>46.639000000000003</v>
      </c>
      <c r="R356" s="77">
        <v>73182.093999999997</v>
      </c>
      <c r="S356" s="78">
        <v>48.170999999999999</v>
      </c>
      <c r="T356" s="79">
        <v>44.305999999999997</v>
      </c>
      <c r="U356" s="81">
        <v>-0.46300000000000002</v>
      </c>
      <c r="V356" s="78">
        <v>14.808999999999999</v>
      </c>
      <c r="W356" s="78">
        <v>3.653</v>
      </c>
      <c r="X356" s="78">
        <v>3.2709999999999999</v>
      </c>
      <c r="Y356" s="78">
        <v>3.2309999999999999</v>
      </c>
    </row>
    <row r="357" spans="1:25" x14ac:dyDescent="0.35">
      <c r="A357" s="76" t="str">
        <f t="shared" si="5"/>
        <v>USACM EastCider Rose Flavor ex. REGIONAL/LOCAL BRANDS</v>
      </c>
      <c r="B357" s="85" t="s">
        <v>46</v>
      </c>
      <c r="C357" s="85"/>
      <c r="D357" s="85"/>
      <c r="E357" s="85" t="s">
        <v>133</v>
      </c>
      <c r="F357" s="77">
        <v>357718.65600000002</v>
      </c>
      <c r="G357" s="80">
        <v>-21.908000000000001</v>
      </c>
      <c r="H357" s="77">
        <v>5619.8580000000002</v>
      </c>
      <c r="I357" s="80">
        <v>-34.01</v>
      </c>
      <c r="J357" s="79">
        <v>63.652999999999999</v>
      </c>
      <c r="K357" s="79">
        <v>9.8650000000000002</v>
      </c>
      <c r="L357" s="78">
        <v>12.395</v>
      </c>
      <c r="M357" s="80">
        <v>-1.661</v>
      </c>
      <c r="N357" s="78">
        <v>1.597</v>
      </c>
      <c r="O357" s="78">
        <v>1.091</v>
      </c>
      <c r="P357" s="77">
        <v>1482953.453</v>
      </c>
      <c r="Q357" s="78">
        <v>4.8360000000000003</v>
      </c>
      <c r="R357" s="77">
        <v>25879.206999999999</v>
      </c>
      <c r="S357" s="78">
        <v>1.5820000000000001</v>
      </c>
      <c r="T357" s="79">
        <v>57.302999999999997</v>
      </c>
      <c r="U357" s="79">
        <v>1.7789999999999999</v>
      </c>
      <c r="V357" s="78">
        <v>13.135999999999999</v>
      </c>
      <c r="W357" s="78">
        <v>0.317</v>
      </c>
      <c r="X357" s="78">
        <v>1.496</v>
      </c>
      <c r="Y357" s="78">
        <v>1.143</v>
      </c>
    </row>
    <row r="358" spans="1:25" x14ac:dyDescent="0.35">
      <c r="A358" s="76" t="str">
        <f t="shared" si="5"/>
        <v>USACM EastCider Cherry Flavor ex. REGIONAL/LOCAL BRANDS</v>
      </c>
      <c r="B358" s="85" t="s">
        <v>46</v>
      </c>
      <c r="C358" s="85"/>
      <c r="D358" s="85"/>
      <c r="E358" s="85" t="s">
        <v>134</v>
      </c>
      <c r="F358" s="77">
        <v>255730.17300000001</v>
      </c>
      <c r="G358" s="80">
        <v>-6.3860000000000001</v>
      </c>
      <c r="H358" s="77">
        <v>5530.1459999999997</v>
      </c>
      <c r="I358" s="80">
        <v>-9.4580000000000002</v>
      </c>
      <c r="J358" s="79">
        <v>46.243000000000002</v>
      </c>
      <c r="K358" s="79">
        <v>1.5169999999999999</v>
      </c>
      <c r="L358" s="78">
        <v>10.151999999999999</v>
      </c>
      <c r="M358" s="78">
        <v>0.27</v>
      </c>
      <c r="N358" s="78">
        <v>1.1419999999999999</v>
      </c>
      <c r="O358" s="78">
        <v>1.0740000000000001</v>
      </c>
      <c r="P358" s="77">
        <v>1122170.5120000001</v>
      </c>
      <c r="Q358" s="78">
        <v>26.638999999999999</v>
      </c>
      <c r="R358" s="77">
        <v>24886.556</v>
      </c>
      <c r="S358" s="78">
        <v>25.584</v>
      </c>
      <c r="T358" s="79">
        <v>45.091000000000001</v>
      </c>
      <c r="U358" s="79">
        <v>0.375</v>
      </c>
      <c r="V358" s="78">
        <v>10.284000000000001</v>
      </c>
      <c r="W358" s="78">
        <v>0.46600000000000003</v>
      </c>
      <c r="X358" s="78">
        <v>1.1319999999999999</v>
      </c>
      <c r="Y358" s="78">
        <v>1.099</v>
      </c>
    </row>
    <row r="359" spans="1:25" x14ac:dyDescent="0.35">
      <c r="A359" s="76" t="str">
        <f t="shared" si="5"/>
        <v>USACM EastCider - Hopped ex. REGIONAL/LOCAL BRANDS</v>
      </c>
      <c r="B359" s="85" t="s">
        <v>46</v>
      </c>
      <c r="C359" s="85"/>
      <c r="D359" s="85"/>
      <c r="E359" s="85" t="s">
        <v>135</v>
      </c>
      <c r="F359" s="77">
        <v>369292.141</v>
      </c>
      <c r="G359" s="80">
        <v>-26.257999999999999</v>
      </c>
      <c r="H359" s="77">
        <v>2309.607</v>
      </c>
      <c r="I359" s="80">
        <v>-24.856999999999999</v>
      </c>
      <c r="J359" s="79">
        <v>159.89400000000001</v>
      </c>
      <c r="K359" s="81">
        <v>-3.0379999999999998</v>
      </c>
      <c r="L359" s="78">
        <v>11.739000000000001</v>
      </c>
      <c r="M359" s="78">
        <v>0.26900000000000002</v>
      </c>
      <c r="N359" s="78">
        <v>1.649</v>
      </c>
      <c r="O359" s="78">
        <v>0.44800000000000001</v>
      </c>
      <c r="P359" s="77">
        <v>2016811.4979999999</v>
      </c>
      <c r="Q359" s="78">
        <v>6.7949999999999999</v>
      </c>
      <c r="R359" s="77">
        <v>12821.495999999999</v>
      </c>
      <c r="S359" s="78">
        <v>33.332000000000001</v>
      </c>
      <c r="T359" s="79">
        <v>157.29900000000001</v>
      </c>
      <c r="U359" s="81">
        <v>-39.087000000000003</v>
      </c>
      <c r="V359" s="78">
        <v>12.009</v>
      </c>
      <c r="W359" s="78">
        <v>2.58</v>
      </c>
      <c r="X359" s="78">
        <v>2.0350000000000001</v>
      </c>
      <c r="Y359" s="78">
        <v>0.56599999999999995</v>
      </c>
    </row>
    <row r="360" spans="1:25" x14ac:dyDescent="0.35">
      <c r="A360" s="76" t="str">
        <f t="shared" si="5"/>
        <v>USACM EastCider - Botanical ex. REGIONAL/LOCAL BRANDS</v>
      </c>
      <c r="B360" s="85" t="s">
        <v>46</v>
      </c>
      <c r="C360" s="85"/>
      <c r="D360" s="85"/>
      <c r="E360" s="85" t="s">
        <v>136</v>
      </c>
      <c r="F360" s="77">
        <v>167338.78599999999</v>
      </c>
      <c r="G360" s="80">
        <v>-26.117000000000001</v>
      </c>
      <c r="H360" s="77">
        <v>2984.6550000000002</v>
      </c>
      <c r="I360" s="80">
        <v>-25.721</v>
      </c>
      <c r="J360" s="79">
        <v>56.066000000000003</v>
      </c>
      <c r="K360" s="81">
        <v>-0.30099999999999999</v>
      </c>
      <c r="L360" s="78">
        <v>5.29</v>
      </c>
      <c r="M360" s="80">
        <v>-0.95199999999999996</v>
      </c>
      <c r="N360" s="78">
        <v>0.747</v>
      </c>
      <c r="O360" s="78">
        <v>0.57999999999999996</v>
      </c>
      <c r="P360" s="77">
        <v>579058.17099999997</v>
      </c>
      <c r="Q360" s="80">
        <v>-3.456</v>
      </c>
      <c r="R360" s="77">
        <v>10835.726000000001</v>
      </c>
      <c r="S360" s="80">
        <v>-5.7080000000000002</v>
      </c>
      <c r="T360" s="79">
        <v>53.44</v>
      </c>
      <c r="U360" s="79">
        <v>1.2470000000000001</v>
      </c>
      <c r="V360" s="78">
        <v>5.0220000000000002</v>
      </c>
      <c r="W360" s="80">
        <v>-8.2000000000000003E-2</v>
      </c>
      <c r="X360" s="78">
        <v>0.58399999999999996</v>
      </c>
      <c r="Y360" s="78">
        <v>0.47799999999999998</v>
      </c>
    </row>
    <row r="361" spans="1:25" x14ac:dyDescent="0.35">
      <c r="A361" s="76" t="str">
        <f t="shared" si="5"/>
        <v>USACM EastCider - Spiced and Blends ex. REGIONAL/LOCAL BRANDS</v>
      </c>
      <c r="B361" s="85" t="s">
        <v>46</v>
      </c>
      <c r="C361" s="85"/>
      <c r="D361" s="85"/>
      <c r="E361" s="85" t="s">
        <v>137</v>
      </c>
      <c r="F361" s="77">
        <v>504880.56400000001</v>
      </c>
      <c r="G361" s="80">
        <v>-27.908999999999999</v>
      </c>
      <c r="H361" s="77">
        <v>9863.1749999999993</v>
      </c>
      <c r="I361" s="80">
        <v>-31.763999999999999</v>
      </c>
      <c r="J361" s="79">
        <v>51.188000000000002</v>
      </c>
      <c r="K361" s="79">
        <v>2.7370000000000001</v>
      </c>
      <c r="L361" s="78">
        <v>15.69</v>
      </c>
      <c r="M361" s="80">
        <v>-2.5329999999999999</v>
      </c>
      <c r="N361" s="78">
        <v>2.254</v>
      </c>
      <c r="O361" s="78">
        <v>1.915</v>
      </c>
      <c r="P361" s="77">
        <v>2431152.5619999999</v>
      </c>
      <c r="Q361" s="78">
        <v>9.84</v>
      </c>
      <c r="R361" s="77">
        <v>49968.004000000001</v>
      </c>
      <c r="S361" s="78">
        <v>10.499000000000001</v>
      </c>
      <c r="T361" s="79">
        <v>48.654000000000003</v>
      </c>
      <c r="U361" s="81">
        <v>-0.29199999999999998</v>
      </c>
      <c r="V361" s="78">
        <v>17.222999999999999</v>
      </c>
      <c r="W361" s="78">
        <v>1.6359999999999999</v>
      </c>
      <c r="X361" s="78">
        <v>2.4529999999999998</v>
      </c>
      <c r="Y361" s="78">
        <v>2.206</v>
      </c>
    </row>
    <row r="362" spans="1:25" x14ac:dyDescent="0.35">
      <c r="A362" s="76" t="str">
        <f t="shared" si="5"/>
        <v>USACM EastCider - Berry/Berry Fruit Blends ex. REGIONAL/LOCAL BRANDS</v>
      </c>
      <c r="B362" s="85" t="s">
        <v>46</v>
      </c>
      <c r="C362" s="85"/>
      <c r="D362" s="85"/>
      <c r="E362" s="85" t="s">
        <v>138</v>
      </c>
      <c r="F362" s="77">
        <v>255730.17300000001</v>
      </c>
      <c r="G362" s="80">
        <v>-6.3860000000000001</v>
      </c>
      <c r="H362" s="77">
        <v>5530.1459999999997</v>
      </c>
      <c r="I362" s="80">
        <v>-9.4580000000000002</v>
      </c>
      <c r="J362" s="79">
        <v>46.243000000000002</v>
      </c>
      <c r="K362" s="79">
        <v>1.5169999999999999</v>
      </c>
      <c r="L362" s="78">
        <v>10.151999999999999</v>
      </c>
      <c r="M362" s="78">
        <v>0.27</v>
      </c>
      <c r="N362" s="78">
        <v>1.1419999999999999</v>
      </c>
      <c r="O362" s="78">
        <v>1.0740000000000001</v>
      </c>
      <c r="P362" s="77">
        <v>1122170.5120000001</v>
      </c>
      <c r="Q362" s="78">
        <v>26.638999999999999</v>
      </c>
      <c r="R362" s="77">
        <v>24886.556</v>
      </c>
      <c r="S362" s="78">
        <v>25.584</v>
      </c>
      <c r="T362" s="79">
        <v>45.091000000000001</v>
      </c>
      <c r="U362" s="79">
        <v>0.375</v>
      </c>
      <c r="V362" s="78">
        <v>10.284000000000001</v>
      </c>
      <c r="W362" s="78">
        <v>0.46600000000000003</v>
      </c>
      <c r="X362" s="78">
        <v>1.1319999999999999</v>
      </c>
      <c r="Y362" s="78">
        <v>1.099</v>
      </c>
    </row>
    <row r="363" spans="1:25" x14ac:dyDescent="0.35">
      <c r="A363" s="76" t="str">
        <f t="shared" si="5"/>
        <v>USACM EastCider Sours ex. REGIONAL/LOCAL BRANDS</v>
      </c>
      <c r="B363" s="85" t="s">
        <v>46</v>
      </c>
      <c r="C363" s="85"/>
      <c r="D363" s="85"/>
      <c r="E363" s="85" t="s">
        <v>139</v>
      </c>
      <c r="F363" s="77">
        <v>3531.018</v>
      </c>
      <c r="G363" s="78">
        <v>130.00800000000001</v>
      </c>
      <c r="H363" s="77">
        <v>65.465999999999994</v>
      </c>
      <c r="I363" s="78">
        <v>141.804</v>
      </c>
      <c r="J363" s="79">
        <v>53.936999999999998</v>
      </c>
      <c r="K363" s="81">
        <v>-2.766</v>
      </c>
      <c r="L363" s="78">
        <v>0.14199999999999999</v>
      </c>
      <c r="M363" s="78">
        <v>8.9999999999999993E-3</v>
      </c>
      <c r="N363" s="78">
        <v>1.6E-2</v>
      </c>
      <c r="O363" s="78">
        <v>1.2999999999999999E-2</v>
      </c>
      <c r="P363" s="77">
        <v>40079.794000000002</v>
      </c>
      <c r="Q363" s="78">
        <v>385.815</v>
      </c>
      <c r="R363" s="77">
        <v>671.03599999999994</v>
      </c>
      <c r="S363" s="78">
        <v>334.44</v>
      </c>
      <c r="T363" s="79">
        <v>59.728000000000002</v>
      </c>
      <c r="U363" s="79">
        <v>6.3159999999999998</v>
      </c>
      <c r="V363" s="78">
        <v>0.433</v>
      </c>
      <c r="W363" s="78">
        <v>0.29899999999999999</v>
      </c>
      <c r="X363" s="78">
        <v>0.04</v>
      </c>
      <c r="Y363" s="78">
        <v>0.03</v>
      </c>
    </row>
    <row r="364" spans="1:25" x14ac:dyDescent="0.35">
      <c r="A364" s="76" t="str">
        <f t="shared" si="5"/>
        <v>USACM EastCider All Other Flavor ex. REGIONAL/LOCAL BRANDS</v>
      </c>
      <c r="B364" s="85" t="s">
        <v>46</v>
      </c>
      <c r="C364" s="85"/>
      <c r="D364" s="85"/>
      <c r="E364" s="85" t="s">
        <v>40</v>
      </c>
      <c r="F364" s="77">
        <v>2060940.831</v>
      </c>
      <c r="G364" s="78">
        <v>42.014000000000003</v>
      </c>
      <c r="H364" s="77">
        <v>65078.517999999996</v>
      </c>
      <c r="I364" s="78">
        <v>98.105000000000004</v>
      </c>
      <c r="J364" s="79">
        <v>31.669</v>
      </c>
      <c r="K364" s="81">
        <v>-12.507999999999999</v>
      </c>
      <c r="L364" s="78">
        <v>30.364999999999998</v>
      </c>
      <c r="M364" s="78">
        <v>6.95</v>
      </c>
      <c r="N364" s="78">
        <v>9.2010000000000005</v>
      </c>
      <c r="O364" s="78">
        <v>12.635</v>
      </c>
      <c r="P364" s="77">
        <v>6985003.6160000004</v>
      </c>
      <c r="Q364" s="78">
        <v>50.78</v>
      </c>
      <c r="R364" s="77">
        <v>183960.21100000001</v>
      </c>
      <c r="S364" s="78">
        <v>75.506</v>
      </c>
      <c r="T364" s="79">
        <v>37.97</v>
      </c>
      <c r="U364" s="81">
        <v>-6.2270000000000003</v>
      </c>
      <c r="V364" s="78">
        <v>28.167000000000002</v>
      </c>
      <c r="W364" s="78">
        <v>5.5919999999999996</v>
      </c>
      <c r="X364" s="78">
        <v>7.0460000000000003</v>
      </c>
      <c r="Y364" s="78">
        <v>8.1219999999999999</v>
      </c>
    </row>
    <row r="365" spans="1:25" x14ac:dyDescent="0.35">
      <c r="A365" s="76" t="str">
        <f t="shared" si="5"/>
        <v>New York CityCIDER</v>
      </c>
      <c r="B365" s="85" t="s">
        <v>47</v>
      </c>
      <c r="C365" s="85"/>
      <c r="D365" s="85"/>
      <c r="E365" s="85" t="s">
        <v>12</v>
      </c>
      <c r="F365" s="77">
        <v>2101868.4350000001</v>
      </c>
      <c r="G365" s="80">
        <v>-29.311</v>
      </c>
      <c r="H365" s="77">
        <v>43197.866999999998</v>
      </c>
      <c r="I365" s="80">
        <v>-34.320999999999998</v>
      </c>
      <c r="J365" s="79">
        <v>48.656999999999996</v>
      </c>
      <c r="K365" s="79">
        <v>3.448</v>
      </c>
      <c r="L365" s="78">
        <v>67.956000000000003</v>
      </c>
      <c r="M365" s="80">
        <v>-1.7190000000000001</v>
      </c>
      <c r="N365" s="78">
        <v>100</v>
      </c>
      <c r="O365" s="78">
        <v>100</v>
      </c>
      <c r="P365" s="77">
        <v>9523243.2210000008</v>
      </c>
      <c r="Q365" s="80">
        <v>-8.6059999999999999</v>
      </c>
      <c r="R365" s="77">
        <v>202850.258</v>
      </c>
      <c r="S365" s="80">
        <v>-8.2780000000000005</v>
      </c>
      <c r="T365" s="79">
        <v>46.947000000000003</v>
      </c>
      <c r="U365" s="81">
        <v>-0.16900000000000001</v>
      </c>
      <c r="V365" s="78">
        <v>68.510999999999996</v>
      </c>
      <c r="W365" s="80">
        <v>-0.94499999999999995</v>
      </c>
      <c r="X365" s="78">
        <v>100</v>
      </c>
      <c r="Y365" s="78">
        <v>100</v>
      </c>
    </row>
    <row r="366" spans="1:25" x14ac:dyDescent="0.35">
      <c r="A366" s="76" t="str">
        <f t="shared" si="5"/>
        <v>New York CityNATIONAL BRANDS</v>
      </c>
      <c r="B366" s="85" t="s">
        <v>47</v>
      </c>
      <c r="C366" s="85"/>
      <c r="D366" s="85"/>
      <c r="E366" s="85" t="s">
        <v>13</v>
      </c>
      <c r="F366" s="77">
        <v>1263639.719</v>
      </c>
      <c r="G366" s="80">
        <v>-36.088000000000001</v>
      </c>
      <c r="H366" s="77">
        <v>28713.448</v>
      </c>
      <c r="I366" s="80">
        <v>-38.151000000000003</v>
      </c>
      <c r="J366" s="79">
        <v>44.009</v>
      </c>
      <c r="K366" s="79">
        <v>1.421</v>
      </c>
      <c r="L366" s="78">
        <v>66.498000000000005</v>
      </c>
      <c r="M366" s="80">
        <v>-2.0649999999999999</v>
      </c>
      <c r="N366" s="78">
        <v>60.12</v>
      </c>
      <c r="O366" s="78">
        <v>66.47</v>
      </c>
      <c r="P366" s="77">
        <v>5772307.324</v>
      </c>
      <c r="Q366" s="80">
        <v>-15.255000000000001</v>
      </c>
      <c r="R366" s="77">
        <v>134540.09599999999</v>
      </c>
      <c r="S366" s="80">
        <v>-15.593</v>
      </c>
      <c r="T366" s="79">
        <v>42.904000000000003</v>
      </c>
      <c r="U366" s="79">
        <v>0.17100000000000001</v>
      </c>
      <c r="V366" s="78">
        <v>66.84</v>
      </c>
      <c r="W366" s="80">
        <v>-1.6240000000000001</v>
      </c>
      <c r="X366" s="78">
        <v>60.613</v>
      </c>
      <c r="Y366" s="78">
        <v>66.325000000000003</v>
      </c>
    </row>
    <row r="367" spans="1:25" x14ac:dyDescent="0.35">
      <c r="A367" s="76" t="str">
        <f t="shared" si="5"/>
        <v>New York CityCider ex. REGIONAL/LOCAL BRANDS</v>
      </c>
      <c r="B367" s="85" t="s">
        <v>47</v>
      </c>
      <c r="C367" s="85"/>
      <c r="D367" s="85"/>
      <c r="E367" s="85" t="s">
        <v>14</v>
      </c>
      <c r="F367" s="77">
        <v>838228.71499999997</v>
      </c>
      <c r="G367" s="80">
        <v>-15.862</v>
      </c>
      <c r="H367" s="77">
        <v>14484.419</v>
      </c>
      <c r="I367" s="80">
        <v>-25.128</v>
      </c>
      <c r="J367" s="79">
        <v>57.871000000000002</v>
      </c>
      <c r="K367" s="79">
        <v>6.3730000000000002</v>
      </c>
      <c r="L367" s="78">
        <v>38.884999999999998</v>
      </c>
      <c r="M367" s="78">
        <v>2.081</v>
      </c>
      <c r="N367" s="78">
        <v>39.880000000000003</v>
      </c>
      <c r="O367" s="78">
        <v>33.53</v>
      </c>
      <c r="P367" s="77">
        <v>3750935.8969999999</v>
      </c>
      <c r="Q367" s="78">
        <v>3.9449999999999998</v>
      </c>
      <c r="R367" s="77">
        <v>68310.161999999997</v>
      </c>
      <c r="S367" s="78">
        <v>10.603</v>
      </c>
      <c r="T367" s="79">
        <v>54.91</v>
      </c>
      <c r="U367" s="81">
        <v>-3.5169999999999999</v>
      </c>
      <c r="V367" s="78">
        <v>37.113999999999997</v>
      </c>
      <c r="W367" s="78">
        <v>1.647</v>
      </c>
      <c r="X367" s="78">
        <v>39.387</v>
      </c>
      <c r="Y367" s="78">
        <v>33.674999999999997</v>
      </c>
    </row>
    <row r="368" spans="1:25" x14ac:dyDescent="0.35">
      <c r="A368" s="76" t="str">
        <f t="shared" si="5"/>
        <v>New York CityCider ABV &lt;5%</v>
      </c>
      <c r="B368" s="85" t="s">
        <v>47</v>
      </c>
      <c r="C368" s="85"/>
      <c r="D368" s="85"/>
      <c r="E368" s="85" t="s">
        <v>15</v>
      </c>
      <c r="F368" s="77">
        <v>172760.49900000001</v>
      </c>
      <c r="G368" s="80">
        <v>-34.555999999999997</v>
      </c>
      <c r="H368" s="77">
        <v>3604.2559999999999</v>
      </c>
      <c r="I368" s="80">
        <v>-36.881</v>
      </c>
      <c r="J368" s="79">
        <v>47.932000000000002</v>
      </c>
      <c r="K368" s="79">
        <v>1.7030000000000001</v>
      </c>
      <c r="L368" s="78">
        <v>41</v>
      </c>
      <c r="M368" s="80">
        <v>-4.6459999999999999</v>
      </c>
      <c r="N368" s="78">
        <v>8.2189999999999994</v>
      </c>
      <c r="O368" s="78">
        <v>8.3439999999999994</v>
      </c>
      <c r="P368" s="77">
        <v>881565.103</v>
      </c>
      <c r="Q368" s="80">
        <v>-15.326000000000001</v>
      </c>
      <c r="R368" s="77">
        <v>18605.61</v>
      </c>
      <c r="S368" s="80">
        <v>-16.561</v>
      </c>
      <c r="T368" s="79">
        <v>47.381999999999998</v>
      </c>
      <c r="U368" s="79">
        <v>0.69199999999999995</v>
      </c>
      <c r="V368" s="78">
        <v>43.512</v>
      </c>
      <c r="W368" s="80">
        <v>-2.4700000000000002</v>
      </c>
      <c r="X368" s="78">
        <v>9.2569999999999997</v>
      </c>
      <c r="Y368" s="78">
        <v>9.1720000000000006</v>
      </c>
    </row>
    <row r="369" spans="1:25" x14ac:dyDescent="0.35">
      <c r="A369" s="76" t="str">
        <f t="shared" si="5"/>
        <v>New York CityCider ABV 5-6.9%</v>
      </c>
      <c r="B369" s="85" t="s">
        <v>47</v>
      </c>
      <c r="C369" s="85"/>
      <c r="D369" s="85"/>
      <c r="E369" s="85" t="s">
        <v>16</v>
      </c>
      <c r="F369" s="77">
        <v>1711682.3330000001</v>
      </c>
      <c r="G369" s="80">
        <v>-29.861000000000001</v>
      </c>
      <c r="H369" s="77">
        <v>34129.069000000003</v>
      </c>
      <c r="I369" s="80">
        <v>-35.793999999999997</v>
      </c>
      <c r="J369" s="79">
        <v>50.152999999999999</v>
      </c>
      <c r="K369" s="79">
        <v>4.242</v>
      </c>
      <c r="L369" s="78">
        <v>67.534999999999997</v>
      </c>
      <c r="M369" s="80">
        <v>-1.145</v>
      </c>
      <c r="N369" s="78">
        <v>81.436000000000007</v>
      </c>
      <c r="O369" s="78">
        <v>79.006</v>
      </c>
      <c r="P369" s="77">
        <v>7700738.3870000001</v>
      </c>
      <c r="Q369" s="80">
        <v>-9.86</v>
      </c>
      <c r="R369" s="77">
        <v>159820.864</v>
      </c>
      <c r="S369" s="80">
        <v>-9.5069999999999997</v>
      </c>
      <c r="T369" s="79">
        <v>48.183999999999997</v>
      </c>
      <c r="U369" s="81">
        <v>-0.188</v>
      </c>
      <c r="V369" s="78">
        <v>67.835999999999999</v>
      </c>
      <c r="W369" s="80">
        <v>-0.94599999999999995</v>
      </c>
      <c r="X369" s="78">
        <v>80.863</v>
      </c>
      <c r="Y369" s="78">
        <v>78.787999999999997</v>
      </c>
    </row>
    <row r="370" spans="1:25" x14ac:dyDescent="0.35">
      <c r="A370" s="76" t="str">
        <f t="shared" si="5"/>
        <v>New York CityCider ABV 7-8.5%</v>
      </c>
      <c r="B370" s="85" t="s">
        <v>47</v>
      </c>
      <c r="C370" s="85"/>
      <c r="D370" s="85"/>
      <c r="E370" s="85" t="s">
        <v>17</v>
      </c>
      <c r="F370" s="77">
        <v>3925.88</v>
      </c>
      <c r="G370" s="78">
        <v>117.172</v>
      </c>
      <c r="H370" s="77">
        <v>72.131</v>
      </c>
      <c r="I370" s="78">
        <v>151.71299999999999</v>
      </c>
      <c r="J370" s="79">
        <v>54.427</v>
      </c>
      <c r="K370" s="81">
        <v>-8.657</v>
      </c>
      <c r="L370" s="78">
        <v>2.6179999999999999</v>
      </c>
      <c r="M370" s="78">
        <v>1.5840000000000001</v>
      </c>
      <c r="N370" s="78">
        <v>0.187</v>
      </c>
      <c r="O370" s="78">
        <v>0.16700000000000001</v>
      </c>
      <c r="P370" s="77">
        <v>9947.9940000000006</v>
      </c>
      <c r="Q370" s="78">
        <v>28.667999999999999</v>
      </c>
      <c r="R370" s="77">
        <v>166.898</v>
      </c>
      <c r="S370" s="78">
        <v>43.161000000000001</v>
      </c>
      <c r="T370" s="79">
        <v>59.604999999999997</v>
      </c>
      <c r="U370" s="81">
        <v>-6.7140000000000004</v>
      </c>
      <c r="V370" s="78">
        <v>1.504</v>
      </c>
      <c r="W370" s="78">
        <v>0.21</v>
      </c>
      <c r="X370" s="78">
        <v>0.105</v>
      </c>
      <c r="Y370" s="78">
        <v>8.2000000000000003E-2</v>
      </c>
    </row>
    <row r="371" spans="1:25" x14ac:dyDescent="0.35">
      <c r="A371" s="76" t="str">
        <f t="shared" si="5"/>
        <v>New York CityCider ABV &gt;8.5%</v>
      </c>
      <c r="B371" s="85" t="s">
        <v>47</v>
      </c>
      <c r="C371" s="85"/>
      <c r="D371" s="85"/>
      <c r="E371" s="85" t="s">
        <v>18</v>
      </c>
      <c r="F371" s="77">
        <v>83.95</v>
      </c>
      <c r="G371" s="80">
        <v>-35.383000000000003</v>
      </c>
      <c r="H371" s="77">
        <v>0.35199999999999998</v>
      </c>
      <c r="I371" s="80">
        <v>-55.555999999999997</v>
      </c>
      <c r="J371" s="79">
        <v>238.494</v>
      </c>
      <c r="K371" s="79">
        <v>74.453999999999994</v>
      </c>
      <c r="L371" s="78">
        <v>8.6999999999999994E-2</v>
      </c>
      <c r="M371" s="80">
        <v>-8.9999999999999993E-3</v>
      </c>
      <c r="N371" s="78">
        <v>4.0000000000000001E-3</v>
      </c>
      <c r="O371" s="78">
        <v>1E-3</v>
      </c>
      <c r="P371" s="77">
        <v>867.27</v>
      </c>
      <c r="Q371" s="78">
        <v>206.75899999999999</v>
      </c>
      <c r="R371" s="77">
        <v>4.3120000000000003</v>
      </c>
      <c r="S371" s="78">
        <v>139.024</v>
      </c>
      <c r="T371" s="79">
        <v>201.12899999999999</v>
      </c>
      <c r="U371" s="79">
        <v>44.411000000000001</v>
      </c>
      <c r="V371" s="78">
        <v>0.17</v>
      </c>
      <c r="W371" s="78">
        <v>0.10100000000000001</v>
      </c>
      <c r="X371" s="78">
        <v>8.9999999999999993E-3</v>
      </c>
      <c r="Y371" s="78">
        <v>2E-3</v>
      </c>
    </row>
    <row r="372" spans="1:25" x14ac:dyDescent="0.35">
      <c r="A372" s="76" t="str">
        <f t="shared" si="5"/>
        <v>New York CityCIDERBOTTLE</v>
      </c>
      <c r="B372" s="85" t="s">
        <v>47</v>
      </c>
      <c r="C372" s="85"/>
      <c r="D372" s="85" t="s">
        <v>12</v>
      </c>
      <c r="E372" s="85" t="s">
        <v>19</v>
      </c>
      <c r="F372" s="77">
        <v>1340418.4410000001</v>
      </c>
      <c r="G372" s="80">
        <v>-33.854999999999997</v>
      </c>
      <c r="H372" s="77">
        <v>28553.323</v>
      </c>
      <c r="I372" s="80">
        <v>-36.465000000000003</v>
      </c>
      <c r="J372" s="79">
        <v>46.944000000000003</v>
      </c>
      <c r="K372" s="79">
        <v>1.8520000000000001</v>
      </c>
      <c r="L372" s="78">
        <v>67.441000000000003</v>
      </c>
      <c r="M372" s="80">
        <v>-1.847</v>
      </c>
      <c r="N372" s="78">
        <v>63.773000000000003</v>
      </c>
      <c r="O372" s="78">
        <v>66.099000000000004</v>
      </c>
      <c r="P372" s="77">
        <v>6332791.9270000001</v>
      </c>
      <c r="Q372" s="80">
        <v>-13.316000000000001</v>
      </c>
      <c r="R372" s="77">
        <v>137449.348</v>
      </c>
      <c r="S372" s="80">
        <v>-13.608000000000001</v>
      </c>
      <c r="T372" s="79">
        <v>46.073999999999998</v>
      </c>
      <c r="U372" s="79">
        <v>0.156</v>
      </c>
      <c r="V372" s="78">
        <v>67.995000000000005</v>
      </c>
      <c r="W372" s="80">
        <v>-0.84599999999999997</v>
      </c>
      <c r="X372" s="78">
        <v>66.498000000000005</v>
      </c>
      <c r="Y372" s="78">
        <v>67.759</v>
      </c>
    </row>
    <row r="373" spans="1:25" x14ac:dyDescent="0.35">
      <c r="A373" s="76" t="str">
        <f t="shared" si="5"/>
        <v>New York CityCIDERCAN</v>
      </c>
      <c r="B373" s="85" t="s">
        <v>47</v>
      </c>
      <c r="C373" s="85"/>
      <c r="D373" s="85" t="s">
        <v>12</v>
      </c>
      <c r="E373" s="85" t="s">
        <v>20</v>
      </c>
      <c r="F373" s="77">
        <v>761449.99300000002</v>
      </c>
      <c r="G373" s="80">
        <v>-19.588000000000001</v>
      </c>
      <c r="H373" s="77">
        <v>14644.544</v>
      </c>
      <c r="I373" s="80">
        <v>-29.692</v>
      </c>
      <c r="J373" s="79">
        <v>51.994999999999997</v>
      </c>
      <c r="K373" s="79">
        <v>6.5330000000000004</v>
      </c>
      <c r="L373" s="78">
        <v>37.715000000000003</v>
      </c>
      <c r="M373" s="78">
        <v>0.249</v>
      </c>
      <c r="N373" s="78">
        <v>36.226999999999997</v>
      </c>
      <c r="O373" s="78">
        <v>33.901000000000003</v>
      </c>
      <c r="P373" s="77">
        <v>3190451.2940000002</v>
      </c>
      <c r="Q373" s="78">
        <v>2.4420000000000002</v>
      </c>
      <c r="R373" s="77">
        <v>65400.91</v>
      </c>
      <c r="S373" s="78">
        <v>5.3869999999999996</v>
      </c>
      <c r="T373" s="79">
        <v>48.783000000000001</v>
      </c>
      <c r="U373" s="81">
        <v>-1.4019999999999999</v>
      </c>
      <c r="V373" s="78">
        <v>34.828000000000003</v>
      </c>
      <c r="W373" s="80">
        <v>-3.4220000000000002</v>
      </c>
      <c r="X373" s="78">
        <v>33.502000000000002</v>
      </c>
      <c r="Y373" s="78">
        <v>32.241</v>
      </c>
    </row>
    <row r="374" spans="1:25" x14ac:dyDescent="0.35">
      <c r="A374" s="76" t="str">
        <f t="shared" si="5"/>
        <v>New York CityCIDERCAN6PK</v>
      </c>
      <c r="B374" s="85" t="s">
        <v>47</v>
      </c>
      <c r="C374" s="85" t="s">
        <v>12</v>
      </c>
      <c r="D374" s="85" t="s">
        <v>20</v>
      </c>
      <c r="E374" s="85" t="s">
        <v>22</v>
      </c>
      <c r="F374" s="77">
        <v>366533.43400000001</v>
      </c>
      <c r="G374" s="80">
        <v>-1.9750000000000001</v>
      </c>
      <c r="H374" s="77">
        <v>7705.6880000000001</v>
      </c>
      <c r="I374" s="80">
        <v>-24.771999999999998</v>
      </c>
      <c r="J374" s="79">
        <v>47.567</v>
      </c>
      <c r="K374" s="79">
        <v>11.063000000000001</v>
      </c>
      <c r="L374" s="78">
        <v>32.927</v>
      </c>
      <c r="M374" s="78">
        <v>11.531000000000001</v>
      </c>
      <c r="N374" s="78">
        <v>17.439</v>
      </c>
      <c r="O374" s="78">
        <v>17.838000000000001</v>
      </c>
      <c r="P374" s="77">
        <v>1413860.6529999999</v>
      </c>
      <c r="Q374" s="78">
        <v>8.6969999999999992</v>
      </c>
      <c r="R374" s="77">
        <v>34033.222000000002</v>
      </c>
      <c r="S374" s="78">
        <v>16.687999999999999</v>
      </c>
      <c r="T374" s="79">
        <v>41.543999999999997</v>
      </c>
      <c r="U374" s="81">
        <v>-3.0529999999999999</v>
      </c>
      <c r="V374" s="78">
        <v>27.471</v>
      </c>
      <c r="W374" s="78">
        <v>3.7970000000000002</v>
      </c>
      <c r="X374" s="78">
        <v>14.846</v>
      </c>
      <c r="Y374" s="78">
        <v>16.777999999999999</v>
      </c>
    </row>
    <row r="375" spans="1:25" x14ac:dyDescent="0.35">
      <c r="A375" s="76" t="str">
        <f t="shared" si="5"/>
        <v>New York CityCIDERCAN12PK</v>
      </c>
      <c r="B375" s="85" t="s">
        <v>47</v>
      </c>
      <c r="C375" s="85" t="s">
        <v>12</v>
      </c>
      <c r="D375" s="85" t="s">
        <v>20</v>
      </c>
      <c r="E375" s="85" t="s">
        <v>23</v>
      </c>
      <c r="F375" s="77">
        <v>47915.567000000003</v>
      </c>
      <c r="G375" s="80">
        <v>-69.436999999999998</v>
      </c>
      <c r="H375" s="77">
        <v>1193.7149999999999</v>
      </c>
      <c r="I375" s="80">
        <v>-68.727000000000004</v>
      </c>
      <c r="J375" s="79">
        <v>40.14</v>
      </c>
      <c r="K375" s="81">
        <v>-0.93300000000000005</v>
      </c>
      <c r="L375" s="78">
        <v>10.147</v>
      </c>
      <c r="M375" s="80">
        <v>-4.3230000000000004</v>
      </c>
      <c r="N375" s="78">
        <v>2.2799999999999998</v>
      </c>
      <c r="O375" s="78">
        <v>2.7629999999999999</v>
      </c>
      <c r="P375" s="77">
        <v>235058.57699999999</v>
      </c>
      <c r="Q375" s="80">
        <v>-40.750999999999998</v>
      </c>
      <c r="R375" s="77">
        <v>5796.3220000000001</v>
      </c>
      <c r="S375" s="80">
        <v>-42.704999999999998</v>
      </c>
      <c r="T375" s="79">
        <v>40.552999999999997</v>
      </c>
      <c r="U375" s="79">
        <v>1.337</v>
      </c>
      <c r="V375" s="78">
        <v>9.3569999999999993</v>
      </c>
      <c r="W375" s="80">
        <v>-5.2169999999999996</v>
      </c>
      <c r="X375" s="78">
        <v>2.468</v>
      </c>
      <c r="Y375" s="78">
        <v>2.8570000000000002</v>
      </c>
    </row>
    <row r="376" spans="1:25" x14ac:dyDescent="0.35">
      <c r="A376" s="76" t="str">
        <f t="shared" si="5"/>
        <v>New York CityCIDERCAN4PK</v>
      </c>
      <c r="B376" s="85" t="s">
        <v>47</v>
      </c>
      <c r="C376" s="85" t="s">
        <v>12</v>
      </c>
      <c r="D376" s="85" t="s">
        <v>20</v>
      </c>
      <c r="E376" s="85" t="s">
        <v>24</v>
      </c>
      <c r="F376" s="77">
        <v>267640.35600000003</v>
      </c>
      <c r="G376" s="80">
        <v>-13.723000000000001</v>
      </c>
      <c r="H376" s="77">
        <v>4273.0739999999996</v>
      </c>
      <c r="I376" s="80">
        <v>-9.1769999999999996</v>
      </c>
      <c r="J376" s="79">
        <v>62.634</v>
      </c>
      <c r="K376" s="81">
        <v>-3.3010000000000002</v>
      </c>
      <c r="L376" s="78">
        <v>20.446000000000002</v>
      </c>
      <c r="M376" s="80">
        <v>-1.6879999999999999</v>
      </c>
      <c r="N376" s="78">
        <v>12.733000000000001</v>
      </c>
      <c r="O376" s="78">
        <v>9.8919999999999995</v>
      </c>
      <c r="P376" s="77">
        <v>1158303.395</v>
      </c>
      <c r="Q376" s="78">
        <v>10.3</v>
      </c>
      <c r="R376" s="77">
        <v>18173.469000000001</v>
      </c>
      <c r="S376" s="78">
        <v>14.423</v>
      </c>
      <c r="T376" s="79">
        <v>63.735999999999997</v>
      </c>
      <c r="U376" s="81">
        <v>-2.3820000000000001</v>
      </c>
      <c r="V376" s="78">
        <v>20.620999999999999</v>
      </c>
      <c r="W376" s="78">
        <v>0.28999999999999998</v>
      </c>
      <c r="X376" s="78">
        <v>12.163</v>
      </c>
      <c r="Y376" s="78">
        <v>8.9589999999999996</v>
      </c>
    </row>
    <row r="377" spans="1:25" x14ac:dyDescent="0.35">
      <c r="A377" s="76" t="str">
        <f t="shared" si="5"/>
        <v>New York CityCIDERCAN1PK</v>
      </c>
      <c r="B377" s="85" t="s">
        <v>47</v>
      </c>
      <c r="C377" s="85" t="s">
        <v>12</v>
      </c>
      <c r="D377" s="85" t="s">
        <v>20</v>
      </c>
      <c r="E377" s="85" t="s">
        <v>25</v>
      </c>
      <c r="F377" s="77">
        <v>61467.646999999997</v>
      </c>
      <c r="G377" s="80">
        <v>-25.895</v>
      </c>
      <c r="H377" s="77">
        <v>1073.3330000000001</v>
      </c>
      <c r="I377" s="80">
        <v>-32.225999999999999</v>
      </c>
      <c r="J377" s="79">
        <v>57.268000000000001</v>
      </c>
      <c r="K377" s="79">
        <v>4.8920000000000003</v>
      </c>
      <c r="L377" s="78">
        <v>17.559999999999999</v>
      </c>
      <c r="M377" s="78">
        <v>0.45800000000000002</v>
      </c>
      <c r="N377" s="78">
        <v>2.9239999999999999</v>
      </c>
      <c r="O377" s="78">
        <v>2.4849999999999999</v>
      </c>
      <c r="P377" s="77">
        <v>303545.12099999998</v>
      </c>
      <c r="Q377" s="78">
        <v>1.526</v>
      </c>
      <c r="R377" s="77">
        <v>5564.3050000000003</v>
      </c>
      <c r="S377" s="78">
        <v>1.002</v>
      </c>
      <c r="T377" s="79">
        <v>54.552</v>
      </c>
      <c r="U377" s="79">
        <v>0.28100000000000003</v>
      </c>
      <c r="V377" s="78">
        <v>16.907</v>
      </c>
      <c r="W377" s="80">
        <v>-0.21099999999999999</v>
      </c>
      <c r="X377" s="78">
        <v>3.1869999999999998</v>
      </c>
      <c r="Y377" s="78">
        <v>2.7429999999999999</v>
      </c>
    </row>
    <row r="378" spans="1:25" x14ac:dyDescent="0.35">
      <c r="A378" s="76" t="str">
        <f t="shared" si="5"/>
        <v>New York CityCIDERBOTTLE6PK</v>
      </c>
      <c r="B378" s="85" t="s">
        <v>47</v>
      </c>
      <c r="C378" s="85" t="s">
        <v>12</v>
      </c>
      <c r="D378" s="85" t="s">
        <v>19</v>
      </c>
      <c r="E378" s="85" t="s">
        <v>22</v>
      </c>
      <c r="F378" s="77">
        <v>858876.23</v>
      </c>
      <c r="G378" s="80">
        <v>-38.74</v>
      </c>
      <c r="H378" s="77">
        <v>18413.957999999999</v>
      </c>
      <c r="I378" s="80">
        <v>-40.783000000000001</v>
      </c>
      <c r="J378" s="79">
        <v>46.643000000000001</v>
      </c>
      <c r="K378" s="79">
        <v>1.556</v>
      </c>
      <c r="L378" s="78">
        <v>65.725999999999999</v>
      </c>
      <c r="M378" s="80">
        <v>-2.6890000000000001</v>
      </c>
      <c r="N378" s="78">
        <v>40.863</v>
      </c>
      <c r="O378" s="78">
        <v>42.627000000000002</v>
      </c>
      <c r="P378" s="77">
        <v>4139895.28</v>
      </c>
      <c r="Q378" s="80">
        <v>-17.64</v>
      </c>
      <c r="R378" s="77">
        <v>90600.839000000007</v>
      </c>
      <c r="S378" s="80">
        <v>-18.053999999999998</v>
      </c>
      <c r="T378" s="79">
        <v>45.694000000000003</v>
      </c>
      <c r="U378" s="79">
        <v>0.22900000000000001</v>
      </c>
      <c r="V378" s="78">
        <v>66.686999999999998</v>
      </c>
      <c r="W378" s="80">
        <v>-1.601</v>
      </c>
      <c r="X378" s="78">
        <v>43.472000000000001</v>
      </c>
      <c r="Y378" s="78">
        <v>44.664000000000001</v>
      </c>
    </row>
    <row r="379" spans="1:25" x14ac:dyDescent="0.35">
      <c r="A379" s="76" t="str">
        <f t="shared" si="5"/>
        <v>New York CityCIDERBOTTLE12PK</v>
      </c>
      <c r="B379" s="85" t="s">
        <v>47</v>
      </c>
      <c r="C379" s="85" t="s">
        <v>12</v>
      </c>
      <c r="D379" s="85" t="s">
        <v>19</v>
      </c>
      <c r="E379" s="85" t="s">
        <v>23</v>
      </c>
      <c r="F379" s="77">
        <v>279356.44199999998</v>
      </c>
      <c r="G379" s="80">
        <v>-31.64</v>
      </c>
      <c r="H379" s="77">
        <v>7653.2150000000001</v>
      </c>
      <c r="I379" s="80">
        <v>-32.344000000000001</v>
      </c>
      <c r="J379" s="79">
        <v>36.502000000000002</v>
      </c>
      <c r="K379" s="79">
        <v>0.376</v>
      </c>
      <c r="L379" s="78">
        <v>33.686</v>
      </c>
      <c r="M379" s="78">
        <v>1.3280000000000001</v>
      </c>
      <c r="N379" s="78">
        <v>13.291</v>
      </c>
      <c r="O379" s="78">
        <v>17.716999999999999</v>
      </c>
      <c r="P379" s="77">
        <v>1291757.219</v>
      </c>
      <c r="Q379" s="80">
        <v>-1.867</v>
      </c>
      <c r="R379" s="77">
        <v>36327.364999999998</v>
      </c>
      <c r="S379" s="80">
        <v>-2.613</v>
      </c>
      <c r="T379" s="79">
        <v>35.558999999999997</v>
      </c>
      <c r="U379" s="79">
        <v>0.27100000000000002</v>
      </c>
      <c r="V379" s="78">
        <v>32.923000000000002</v>
      </c>
      <c r="W379" s="78">
        <v>1.014</v>
      </c>
      <c r="X379" s="78">
        <v>13.564</v>
      </c>
      <c r="Y379" s="78">
        <v>17.908999999999999</v>
      </c>
    </row>
    <row r="380" spans="1:25" x14ac:dyDescent="0.35">
      <c r="A380" s="76" t="str">
        <f t="shared" si="5"/>
        <v>New York CityCIDERBOTTLE4PK</v>
      </c>
      <c r="B380" s="85" t="s">
        <v>47</v>
      </c>
      <c r="C380" s="85" t="s">
        <v>12</v>
      </c>
      <c r="D380" s="85" t="s">
        <v>19</v>
      </c>
      <c r="E380" s="85" t="s">
        <v>24</v>
      </c>
      <c r="F380" s="77">
        <v>75011.626999999993</v>
      </c>
      <c r="G380" s="78">
        <v>11.294</v>
      </c>
      <c r="H380" s="77">
        <v>826.08699999999999</v>
      </c>
      <c r="I380" s="78">
        <v>5.0949999999999998</v>
      </c>
      <c r="J380" s="79">
        <v>90.804000000000002</v>
      </c>
      <c r="K380" s="79">
        <v>5.0579999999999998</v>
      </c>
      <c r="L380" s="78">
        <v>14.744999999999999</v>
      </c>
      <c r="M380" s="78">
        <v>1.4370000000000001</v>
      </c>
      <c r="N380" s="78">
        <v>3.569</v>
      </c>
      <c r="O380" s="78">
        <v>1.9119999999999999</v>
      </c>
      <c r="P380" s="77">
        <v>273178.74699999997</v>
      </c>
      <c r="Q380" s="78">
        <v>34.811</v>
      </c>
      <c r="R380" s="77">
        <v>2985.2310000000002</v>
      </c>
      <c r="S380" s="78">
        <v>25.52</v>
      </c>
      <c r="T380" s="79">
        <v>91.51</v>
      </c>
      <c r="U380" s="79">
        <v>6.306</v>
      </c>
      <c r="V380" s="78">
        <v>13.577999999999999</v>
      </c>
      <c r="W380" s="78">
        <v>0.93600000000000005</v>
      </c>
      <c r="X380" s="78">
        <v>2.8690000000000002</v>
      </c>
      <c r="Y380" s="78">
        <v>1.472</v>
      </c>
    </row>
    <row r="381" spans="1:25" x14ac:dyDescent="0.35">
      <c r="A381" s="76" t="str">
        <f t="shared" si="5"/>
        <v>New York CityCIDERBOTTLE1PK</v>
      </c>
      <c r="B381" s="85" t="s">
        <v>47</v>
      </c>
      <c r="C381" s="85" t="s">
        <v>12</v>
      </c>
      <c r="D381" s="85" t="s">
        <v>19</v>
      </c>
      <c r="E381" s="85" t="s">
        <v>25</v>
      </c>
      <c r="F381" s="77">
        <v>127174.143</v>
      </c>
      <c r="G381" s="80">
        <v>-14.31</v>
      </c>
      <c r="H381" s="77">
        <v>1660.0630000000001</v>
      </c>
      <c r="I381" s="80">
        <v>-5.0199999999999996</v>
      </c>
      <c r="J381" s="79">
        <v>76.608000000000004</v>
      </c>
      <c r="K381" s="81">
        <v>-8.3059999999999992</v>
      </c>
      <c r="L381" s="78">
        <v>21.364000000000001</v>
      </c>
      <c r="M381" s="78">
        <v>0.70199999999999996</v>
      </c>
      <c r="N381" s="78">
        <v>6.0510000000000002</v>
      </c>
      <c r="O381" s="78">
        <v>3.843</v>
      </c>
      <c r="P381" s="77">
        <v>627960.68200000003</v>
      </c>
      <c r="Q381" s="80">
        <v>-17.375</v>
      </c>
      <c r="R381" s="77">
        <v>7535.9120000000003</v>
      </c>
      <c r="S381" s="80">
        <v>-14.925000000000001</v>
      </c>
      <c r="T381" s="79">
        <v>83.328999999999994</v>
      </c>
      <c r="U381" s="81">
        <v>-2.472</v>
      </c>
      <c r="V381" s="78">
        <v>20.948</v>
      </c>
      <c r="W381" s="80">
        <v>-0.52500000000000002</v>
      </c>
      <c r="X381" s="78">
        <v>6.5940000000000003</v>
      </c>
      <c r="Y381" s="78">
        <v>3.7149999999999999</v>
      </c>
    </row>
    <row r="382" spans="1:25" x14ac:dyDescent="0.35">
      <c r="A382" s="76" t="str">
        <f t="shared" si="5"/>
        <v>New York CityCider Other Pack Size</v>
      </c>
      <c r="B382" s="85" t="s">
        <v>47</v>
      </c>
      <c r="C382" s="85"/>
      <c r="D382" s="85"/>
      <c r="E382" s="85" t="s">
        <v>26</v>
      </c>
      <c r="F382" s="77">
        <v>17892.990000000002</v>
      </c>
      <c r="G382" s="80">
        <v>-22.472000000000001</v>
      </c>
      <c r="H382" s="77">
        <v>398.73399999999998</v>
      </c>
      <c r="I382" s="80">
        <v>-17.016999999999999</v>
      </c>
      <c r="J382" s="79">
        <v>44.875</v>
      </c>
      <c r="K382" s="81">
        <v>-3.157</v>
      </c>
      <c r="L382" s="78">
        <v>4.343</v>
      </c>
      <c r="M382" s="78">
        <v>0.39800000000000002</v>
      </c>
      <c r="N382" s="78">
        <v>0.85099999999999998</v>
      </c>
      <c r="O382" s="78">
        <v>0.92300000000000004</v>
      </c>
      <c r="P382" s="77">
        <v>79683.547000000006</v>
      </c>
      <c r="Q382" s="78">
        <v>17.498000000000001</v>
      </c>
      <c r="R382" s="77">
        <v>1833.5920000000001</v>
      </c>
      <c r="S382" s="78">
        <v>32.548000000000002</v>
      </c>
      <c r="T382" s="79">
        <v>43.457999999999998</v>
      </c>
      <c r="U382" s="81">
        <v>-5.5659999999999998</v>
      </c>
      <c r="V382" s="78">
        <v>4.4630000000000001</v>
      </c>
      <c r="W382" s="78">
        <v>0.70499999999999996</v>
      </c>
      <c r="X382" s="78">
        <v>0.83699999999999997</v>
      </c>
      <c r="Y382" s="78">
        <v>0.90400000000000003</v>
      </c>
    </row>
    <row r="383" spans="1:25" x14ac:dyDescent="0.35">
      <c r="A383" s="76" t="str">
        <f t="shared" si="5"/>
        <v>New York CityCider 12 Fluid Oz</v>
      </c>
      <c r="B383" s="85" t="s">
        <v>47</v>
      </c>
      <c r="C383" s="85"/>
      <c r="D383" s="85"/>
      <c r="E383" s="85" t="s">
        <v>27</v>
      </c>
      <c r="F383" s="77">
        <v>1862040.5149999999</v>
      </c>
      <c r="G383" s="80">
        <v>-28.486000000000001</v>
      </c>
      <c r="H383" s="77">
        <v>39365.207999999999</v>
      </c>
      <c r="I383" s="80">
        <v>-34.268999999999998</v>
      </c>
      <c r="J383" s="79">
        <v>47.302</v>
      </c>
      <c r="K383" s="79">
        <v>3.8250000000000002</v>
      </c>
      <c r="L383" s="78">
        <v>67.542000000000002</v>
      </c>
      <c r="M383" s="80">
        <v>-1.5349999999999999</v>
      </c>
      <c r="N383" s="78">
        <v>88.59</v>
      </c>
      <c r="O383" s="78">
        <v>91.128</v>
      </c>
      <c r="P383" s="77">
        <v>8157052.0300000003</v>
      </c>
      <c r="Q383" s="80">
        <v>-9.3469999999999995</v>
      </c>
      <c r="R383" s="77">
        <v>181461.19899999999</v>
      </c>
      <c r="S383" s="80">
        <v>-9.2569999999999997</v>
      </c>
      <c r="T383" s="79">
        <v>44.951999999999998</v>
      </c>
      <c r="U383" s="81">
        <v>-4.4999999999999998E-2</v>
      </c>
      <c r="V383" s="78">
        <v>67.912000000000006</v>
      </c>
      <c r="W383" s="80">
        <v>-1.038</v>
      </c>
      <c r="X383" s="78">
        <v>85.653999999999996</v>
      </c>
      <c r="Y383" s="78">
        <v>89.456000000000003</v>
      </c>
    </row>
    <row r="384" spans="1:25" x14ac:dyDescent="0.35">
      <c r="A384" s="76" t="str">
        <f t="shared" si="5"/>
        <v>New York CityCider 16 Fluid Oz</v>
      </c>
      <c r="B384" s="85" t="s">
        <v>47</v>
      </c>
      <c r="C384" s="85"/>
      <c r="D384" s="85"/>
      <c r="E384" s="85" t="s">
        <v>28</v>
      </c>
      <c r="F384" s="77">
        <v>78598.801999999996</v>
      </c>
      <c r="G384" s="80">
        <v>-25.164000000000001</v>
      </c>
      <c r="H384" s="77">
        <v>1510.425</v>
      </c>
      <c r="I384" s="80">
        <v>-24.097999999999999</v>
      </c>
      <c r="J384" s="79">
        <v>52.037999999999997</v>
      </c>
      <c r="K384" s="81">
        <v>-0.74099999999999999</v>
      </c>
      <c r="L384" s="78">
        <v>10.835000000000001</v>
      </c>
      <c r="M384" s="80">
        <v>-1.661</v>
      </c>
      <c r="N384" s="78">
        <v>3.74</v>
      </c>
      <c r="O384" s="78">
        <v>3.4969999999999999</v>
      </c>
      <c r="P384" s="77">
        <v>407790.73200000002</v>
      </c>
      <c r="Q384" s="78">
        <v>24.454000000000001</v>
      </c>
      <c r="R384" s="77">
        <v>7888.7719999999999</v>
      </c>
      <c r="S384" s="78">
        <v>25.65</v>
      </c>
      <c r="T384" s="79">
        <v>51.692999999999998</v>
      </c>
      <c r="U384" s="81">
        <v>-0.496</v>
      </c>
      <c r="V384" s="78">
        <v>12.27</v>
      </c>
      <c r="W384" s="78">
        <v>0.78700000000000003</v>
      </c>
      <c r="X384" s="78">
        <v>4.282</v>
      </c>
      <c r="Y384" s="78">
        <v>3.8889999999999998</v>
      </c>
    </row>
    <row r="385" spans="1:25" x14ac:dyDescent="0.35">
      <c r="A385" s="76" t="str">
        <f t="shared" si="5"/>
        <v>New York CityCider 22 Fluid Oz</v>
      </c>
      <c r="B385" s="85" t="s">
        <v>47</v>
      </c>
      <c r="C385" s="85"/>
      <c r="D385" s="85"/>
      <c r="E385" s="85" t="s">
        <v>29</v>
      </c>
      <c r="F385" s="77">
        <v>60810.642</v>
      </c>
      <c r="G385" s="80">
        <v>-30.748999999999999</v>
      </c>
      <c r="H385" s="77">
        <v>650.04300000000001</v>
      </c>
      <c r="I385" s="80">
        <v>-30.983000000000001</v>
      </c>
      <c r="J385" s="79">
        <v>93.549000000000007</v>
      </c>
      <c r="K385" s="79">
        <v>0.315</v>
      </c>
      <c r="L385" s="78">
        <v>14.868</v>
      </c>
      <c r="M385" s="80">
        <v>-0.95099999999999996</v>
      </c>
      <c r="N385" s="78">
        <v>2.8929999999999998</v>
      </c>
      <c r="O385" s="78">
        <v>1.5049999999999999</v>
      </c>
      <c r="P385" s="77">
        <v>380796.408</v>
      </c>
      <c r="Q385" s="80">
        <v>-14.456</v>
      </c>
      <c r="R385" s="77">
        <v>4126.88</v>
      </c>
      <c r="S385" s="80">
        <v>-15.071999999999999</v>
      </c>
      <c r="T385" s="79">
        <v>92.272000000000006</v>
      </c>
      <c r="U385" s="79">
        <v>0.66400000000000003</v>
      </c>
      <c r="V385" s="78">
        <v>15.84</v>
      </c>
      <c r="W385" s="80">
        <v>-1.462</v>
      </c>
      <c r="X385" s="78">
        <v>3.9990000000000001</v>
      </c>
      <c r="Y385" s="78">
        <v>2.0339999999999998</v>
      </c>
    </row>
    <row r="386" spans="1:25" x14ac:dyDescent="0.35">
      <c r="A386" s="76" t="str">
        <f t="shared" si="5"/>
        <v>New York CityCider 25.35 Fluid Oz (750 mL)</v>
      </c>
      <c r="B386" s="85" t="s">
        <v>47</v>
      </c>
      <c r="C386" s="85"/>
      <c r="D386" s="85"/>
      <c r="E386" s="85" t="s">
        <v>30</v>
      </c>
      <c r="F386" s="77">
        <v>17090.64</v>
      </c>
      <c r="G386" s="80">
        <v>-59.795000000000002</v>
      </c>
      <c r="H386" s="77">
        <v>268.97800000000001</v>
      </c>
      <c r="I386" s="80">
        <v>-66.528000000000006</v>
      </c>
      <c r="J386" s="79">
        <v>63.539000000000001</v>
      </c>
      <c r="K386" s="79">
        <v>10.64</v>
      </c>
      <c r="L386" s="78">
        <v>5.899</v>
      </c>
      <c r="M386" s="80">
        <v>-4.5140000000000002</v>
      </c>
      <c r="N386" s="78">
        <v>0.81299999999999994</v>
      </c>
      <c r="O386" s="78">
        <v>0.623</v>
      </c>
      <c r="P386" s="77">
        <v>131376.85399999999</v>
      </c>
      <c r="Q386" s="80">
        <v>-27.436</v>
      </c>
      <c r="R386" s="77">
        <v>2261.25</v>
      </c>
      <c r="S386" s="80">
        <v>-26.995000000000001</v>
      </c>
      <c r="T386" s="79">
        <v>58.098999999999997</v>
      </c>
      <c r="U386" s="81">
        <v>-0.35299999999999998</v>
      </c>
      <c r="V386" s="78">
        <v>7.742</v>
      </c>
      <c r="W386" s="80">
        <v>-2.8149999999999999</v>
      </c>
      <c r="X386" s="78">
        <v>1.38</v>
      </c>
      <c r="Y386" s="78">
        <v>1.115</v>
      </c>
    </row>
    <row r="387" spans="1:25" x14ac:dyDescent="0.35">
      <c r="A387" s="76" t="str">
        <f t="shared" si="5"/>
        <v>New York CityCider All Other Fluid Oz</v>
      </c>
      <c r="B387" s="85" t="s">
        <v>47</v>
      </c>
      <c r="C387" s="85"/>
      <c r="D387" s="85"/>
      <c r="E387" s="85" t="s">
        <v>31</v>
      </c>
      <c r="F387" s="77">
        <v>56247.156999999999</v>
      </c>
      <c r="G387" s="80">
        <v>-8.1829999999999998</v>
      </c>
      <c r="H387" s="77">
        <v>1075.385</v>
      </c>
      <c r="I387" s="80">
        <v>-4.9130000000000003</v>
      </c>
      <c r="J387" s="79">
        <v>52.304000000000002</v>
      </c>
      <c r="K387" s="81">
        <v>-1.863</v>
      </c>
      <c r="L387" s="78">
        <v>16.361999999999998</v>
      </c>
      <c r="M387" s="78">
        <v>4.3129999999999997</v>
      </c>
      <c r="N387" s="78">
        <v>2.6760000000000002</v>
      </c>
      <c r="O387" s="78">
        <v>2.4889999999999999</v>
      </c>
      <c r="P387" s="77">
        <v>254589.579</v>
      </c>
      <c r="Q387" s="78">
        <v>22.484000000000002</v>
      </c>
      <c r="R387" s="77">
        <v>4827.4279999999999</v>
      </c>
      <c r="S387" s="78">
        <v>29.981000000000002</v>
      </c>
      <c r="T387" s="79">
        <v>52.738</v>
      </c>
      <c r="U387" s="81">
        <v>-3.2280000000000002</v>
      </c>
      <c r="V387" s="78">
        <v>15.345000000000001</v>
      </c>
      <c r="W387" s="78">
        <v>2.0419999999999998</v>
      </c>
      <c r="X387" s="78">
        <v>2.673</v>
      </c>
      <c r="Y387" s="78">
        <v>2.38</v>
      </c>
    </row>
    <row r="388" spans="1:25" x14ac:dyDescent="0.35">
      <c r="A388" s="76" t="str">
        <f t="shared" si="5"/>
        <v>New York CityCider Apple Flavor</v>
      </c>
      <c r="B388" s="85" t="s">
        <v>47</v>
      </c>
      <c r="C388" s="85"/>
      <c r="D388" s="85"/>
      <c r="E388" s="85" t="s">
        <v>32</v>
      </c>
      <c r="F388" s="77">
        <v>1413125.183</v>
      </c>
      <c r="G388" s="80">
        <v>-27.329000000000001</v>
      </c>
      <c r="H388" s="77">
        <v>28175.252</v>
      </c>
      <c r="I388" s="80">
        <v>-29.925000000000001</v>
      </c>
      <c r="J388" s="79">
        <v>50.155000000000001</v>
      </c>
      <c r="K388" s="79">
        <v>1.792</v>
      </c>
      <c r="L388" s="78">
        <v>67.382000000000005</v>
      </c>
      <c r="M388" s="80">
        <v>-1.5209999999999999</v>
      </c>
      <c r="N388" s="78">
        <v>67.231999999999999</v>
      </c>
      <c r="O388" s="78">
        <v>65.224000000000004</v>
      </c>
      <c r="P388" s="77">
        <v>6359256.4620000003</v>
      </c>
      <c r="Q388" s="80">
        <v>-6.7960000000000003</v>
      </c>
      <c r="R388" s="77">
        <v>127605.65300000001</v>
      </c>
      <c r="S388" s="80">
        <v>-7.4349999999999996</v>
      </c>
      <c r="T388" s="79">
        <v>49.835000000000001</v>
      </c>
      <c r="U388" s="79">
        <v>0.34100000000000003</v>
      </c>
      <c r="V388" s="78">
        <v>67.715999999999994</v>
      </c>
      <c r="W388" s="80">
        <v>-0.72199999999999998</v>
      </c>
      <c r="X388" s="78">
        <v>66.775999999999996</v>
      </c>
      <c r="Y388" s="78">
        <v>62.905999999999999</v>
      </c>
    </row>
    <row r="389" spans="1:25" x14ac:dyDescent="0.35">
      <c r="A389" s="76" t="str">
        <f t="shared" si="5"/>
        <v>New York CityCider Pear Flavor</v>
      </c>
      <c r="B389" s="85" t="s">
        <v>47</v>
      </c>
      <c r="C389" s="85"/>
      <c r="D389" s="85"/>
      <c r="E389" s="85" t="s">
        <v>33</v>
      </c>
      <c r="F389" s="77">
        <v>13441.449000000001</v>
      </c>
      <c r="G389" s="80">
        <v>-49.612000000000002</v>
      </c>
      <c r="H389" s="77">
        <v>226.13</v>
      </c>
      <c r="I389" s="80">
        <v>-51.664000000000001</v>
      </c>
      <c r="J389" s="79">
        <v>59.441000000000003</v>
      </c>
      <c r="K389" s="79">
        <v>2.4209999999999998</v>
      </c>
      <c r="L389" s="78">
        <v>8.8719999999999999</v>
      </c>
      <c r="M389" s="80">
        <v>-1.7749999999999999</v>
      </c>
      <c r="N389" s="78">
        <v>0.64</v>
      </c>
      <c r="O389" s="78">
        <v>0.52400000000000002</v>
      </c>
      <c r="P389" s="77">
        <v>89391.654999999999</v>
      </c>
      <c r="Q389" s="80">
        <v>-23.21</v>
      </c>
      <c r="R389" s="77">
        <v>1481.617</v>
      </c>
      <c r="S389" s="80">
        <v>-25.664000000000001</v>
      </c>
      <c r="T389" s="79">
        <v>60.334000000000003</v>
      </c>
      <c r="U389" s="79">
        <v>1.9279999999999999</v>
      </c>
      <c r="V389" s="78">
        <v>11.481999999999999</v>
      </c>
      <c r="W389" s="80">
        <v>-0.02</v>
      </c>
      <c r="X389" s="78">
        <v>0.93899999999999995</v>
      </c>
      <c r="Y389" s="78">
        <v>0.73</v>
      </c>
    </row>
    <row r="390" spans="1:25" x14ac:dyDescent="0.35">
      <c r="A390" s="76" t="str">
        <f t="shared" si="5"/>
        <v>New York CityCider Pineapple Flavor</v>
      </c>
      <c r="B390" s="85" t="s">
        <v>47</v>
      </c>
      <c r="C390" s="85"/>
      <c r="D390" s="85"/>
      <c r="E390" s="85" t="s">
        <v>116</v>
      </c>
      <c r="F390" s="77">
        <v>30383.427</v>
      </c>
      <c r="G390" s="80">
        <v>-30.152000000000001</v>
      </c>
      <c r="H390" s="77">
        <v>602.70299999999997</v>
      </c>
      <c r="I390" s="80">
        <v>-27.021999999999998</v>
      </c>
      <c r="J390" s="79">
        <v>50.411999999999999</v>
      </c>
      <c r="K390" s="81">
        <v>-2.2589999999999999</v>
      </c>
      <c r="L390" s="78">
        <v>10.484</v>
      </c>
      <c r="M390" s="80">
        <v>-0.39600000000000002</v>
      </c>
      <c r="N390" s="78">
        <v>1.446</v>
      </c>
      <c r="O390" s="78">
        <v>1.395</v>
      </c>
      <c r="P390" s="77">
        <v>127384.94</v>
      </c>
      <c r="Q390" s="80">
        <v>-8.2720000000000002</v>
      </c>
      <c r="R390" s="77">
        <v>2453.527</v>
      </c>
      <c r="S390" s="80">
        <v>-8.4030000000000005</v>
      </c>
      <c r="T390" s="79">
        <v>51.918999999999997</v>
      </c>
      <c r="U390" s="79">
        <v>7.3999999999999996E-2</v>
      </c>
      <c r="V390" s="78">
        <v>9.9659999999999993</v>
      </c>
      <c r="W390" s="78">
        <v>0.11</v>
      </c>
      <c r="X390" s="78">
        <v>1.3380000000000001</v>
      </c>
      <c r="Y390" s="78">
        <v>1.21</v>
      </c>
    </row>
    <row r="391" spans="1:25" x14ac:dyDescent="0.35">
      <c r="A391" s="76" t="str">
        <f t="shared" si="5"/>
        <v>New York CityCider Rose Flavor</v>
      </c>
      <c r="B391" s="85" t="s">
        <v>47</v>
      </c>
      <c r="C391" s="85"/>
      <c r="D391" s="85"/>
      <c r="E391" s="85" t="s">
        <v>117</v>
      </c>
      <c r="F391" s="77">
        <v>144725.973</v>
      </c>
      <c r="G391" s="80">
        <v>-66.207999999999998</v>
      </c>
      <c r="H391" s="77">
        <v>3000.9830000000002</v>
      </c>
      <c r="I391" s="80">
        <v>-67.867000000000004</v>
      </c>
      <c r="J391" s="79">
        <v>48.225999999999999</v>
      </c>
      <c r="K391" s="79">
        <v>2.3679999999999999</v>
      </c>
      <c r="L391" s="78">
        <v>32.9</v>
      </c>
      <c r="M391" s="80">
        <v>-22.574999999999999</v>
      </c>
      <c r="N391" s="78">
        <v>6.8860000000000001</v>
      </c>
      <c r="O391" s="78">
        <v>6.9470000000000001</v>
      </c>
      <c r="P391" s="77">
        <v>1005719.7169999999</v>
      </c>
      <c r="Q391" s="80">
        <v>-39.738999999999997</v>
      </c>
      <c r="R391" s="77">
        <v>21548.258000000002</v>
      </c>
      <c r="S391" s="80">
        <v>-39.917999999999999</v>
      </c>
      <c r="T391" s="79">
        <v>46.673000000000002</v>
      </c>
      <c r="U391" s="79">
        <v>0.13800000000000001</v>
      </c>
      <c r="V391" s="78">
        <v>46.378999999999998</v>
      </c>
      <c r="W391" s="80">
        <v>-11.102</v>
      </c>
      <c r="X391" s="78">
        <v>10.561</v>
      </c>
      <c r="Y391" s="78">
        <v>10.622999999999999</v>
      </c>
    </row>
    <row r="392" spans="1:25" x14ac:dyDescent="0.35">
      <c r="A392" s="76" t="str">
        <f t="shared" ref="A392:A455" si="6">CONCATENATE(B392,C392,D392,E392)</f>
        <v>New York CityCider Cherry Flavor</v>
      </c>
      <c r="B392" s="85" t="s">
        <v>47</v>
      </c>
      <c r="C392" s="85"/>
      <c r="D392" s="85"/>
      <c r="E392" s="85" t="s">
        <v>118</v>
      </c>
      <c r="F392" s="77">
        <v>4016.13</v>
      </c>
      <c r="G392" s="80">
        <v>-42.152999999999999</v>
      </c>
      <c r="H392" s="77">
        <v>90.772999999999996</v>
      </c>
      <c r="I392" s="80">
        <v>-45.898000000000003</v>
      </c>
      <c r="J392" s="79">
        <v>44.244</v>
      </c>
      <c r="K392" s="79">
        <v>2.8639999999999999</v>
      </c>
      <c r="L392" s="78">
        <v>2.5859999999999999</v>
      </c>
      <c r="M392" s="78">
        <v>0.39200000000000002</v>
      </c>
      <c r="N392" s="78">
        <v>0.191</v>
      </c>
      <c r="O392" s="78">
        <v>0.21</v>
      </c>
      <c r="P392" s="77">
        <v>14848.154</v>
      </c>
      <c r="Q392" s="80">
        <v>-33.506</v>
      </c>
      <c r="R392" s="77">
        <v>354.976</v>
      </c>
      <c r="S392" s="80">
        <v>-34.155000000000001</v>
      </c>
      <c r="T392" s="79">
        <v>41.829000000000001</v>
      </c>
      <c r="U392" s="79">
        <v>0.40799999999999997</v>
      </c>
      <c r="V392" s="78">
        <v>2.1379999999999999</v>
      </c>
      <c r="W392" s="80">
        <v>-0.32100000000000001</v>
      </c>
      <c r="X392" s="78">
        <v>0.156</v>
      </c>
      <c r="Y392" s="78">
        <v>0.17499999999999999</v>
      </c>
    </row>
    <row r="393" spans="1:25" x14ac:dyDescent="0.35">
      <c r="A393" s="76" t="str">
        <f t="shared" si="6"/>
        <v>New York CityCider - Hopped</v>
      </c>
      <c r="B393" s="85" t="s">
        <v>47</v>
      </c>
      <c r="C393" s="85"/>
      <c r="D393" s="85"/>
      <c r="E393" s="85" t="s">
        <v>120</v>
      </c>
      <c r="F393" s="77">
        <v>6873.17</v>
      </c>
      <c r="G393" s="78">
        <v>16.899000000000001</v>
      </c>
      <c r="H393" s="77">
        <v>30.488</v>
      </c>
      <c r="I393" s="78">
        <v>24.218</v>
      </c>
      <c r="J393" s="79">
        <v>225.43899999999999</v>
      </c>
      <c r="K393" s="81">
        <v>-14.114000000000001</v>
      </c>
      <c r="L393" s="78">
        <v>4.3949999999999996</v>
      </c>
      <c r="M393" s="78">
        <v>2.0099999999999998</v>
      </c>
      <c r="N393" s="78">
        <v>0.32700000000000001</v>
      </c>
      <c r="O393" s="78">
        <v>7.0999999999999994E-2</v>
      </c>
      <c r="P393" s="77">
        <v>27100.338</v>
      </c>
      <c r="Q393" s="78">
        <v>49.094999999999999</v>
      </c>
      <c r="R393" s="77">
        <v>116.749</v>
      </c>
      <c r="S393" s="78">
        <v>44.234000000000002</v>
      </c>
      <c r="T393" s="79">
        <v>232.125</v>
      </c>
      <c r="U393" s="79">
        <v>7.5679999999999996</v>
      </c>
      <c r="V393" s="78">
        <v>3.093</v>
      </c>
      <c r="W393" s="78">
        <v>1.0649999999999999</v>
      </c>
      <c r="X393" s="78">
        <v>0.28499999999999998</v>
      </c>
      <c r="Y393" s="78">
        <v>5.8000000000000003E-2</v>
      </c>
    </row>
    <row r="394" spans="1:25" x14ac:dyDescent="0.35">
      <c r="A394" s="76" t="str">
        <f t="shared" si="6"/>
        <v>New York CityCider - Botanical</v>
      </c>
      <c r="B394" s="85" t="s">
        <v>47</v>
      </c>
      <c r="C394" s="85"/>
      <c r="D394" s="85"/>
      <c r="E394" s="85" t="s">
        <v>119</v>
      </c>
      <c r="F394" s="77">
        <v>14411.72</v>
      </c>
      <c r="G394" s="78">
        <v>0.81499999999999995</v>
      </c>
      <c r="H394" s="77">
        <v>255.18600000000001</v>
      </c>
      <c r="I394" s="80">
        <v>-8.4779999999999998</v>
      </c>
      <c r="J394" s="79">
        <v>56.475000000000001</v>
      </c>
      <c r="K394" s="79">
        <v>5.2050000000000001</v>
      </c>
      <c r="L394" s="78">
        <v>6.25</v>
      </c>
      <c r="M394" s="78">
        <v>2.0110000000000001</v>
      </c>
      <c r="N394" s="78">
        <v>0.68600000000000005</v>
      </c>
      <c r="O394" s="78">
        <v>0.59099999999999997</v>
      </c>
      <c r="P394" s="77">
        <v>40559.392</v>
      </c>
      <c r="Q394" s="78">
        <v>8.1539999999999999</v>
      </c>
      <c r="R394" s="77">
        <v>779.971</v>
      </c>
      <c r="S394" s="80">
        <v>-2.9849999999999999</v>
      </c>
      <c r="T394" s="79">
        <v>52.000999999999998</v>
      </c>
      <c r="U394" s="79">
        <v>5.3550000000000004</v>
      </c>
      <c r="V394" s="78">
        <v>4.4989999999999997</v>
      </c>
      <c r="W394" s="78">
        <v>1.4810000000000001</v>
      </c>
      <c r="X394" s="78">
        <v>0.42599999999999999</v>
      </c>
      <c r="Y394" s="78">
        <v>0.38500000000000001</v>
      </c>
    </row>
    <row r="395" spans="1:25" x14ac:dyDescent="0.35">
      <c r="A395" s="76" t="str">
        <f t="shared" si="6"/>
        <v>New York CityCider - Spiced and Blends</v>
      </c>
      <c r="B395" s="85" t="s">
        <v>47</v>
      </c>
      <c r="C395" s="85"/>
      <c r="D395" s="85"/>
      <c r="E395" s="85" t="s">
        <v>121</v>
      </c>
      <c r="F395" s="77">
        <v>36771.745999999999</v>
      </c>
      <c r="G395" s="80">
        <v>-17.795999999999999</v>
      </c>
      <c r="H395" s="77">
        <v>740.31100000000004</v>
      </c>
      <c r="I395" s="80">
        <v>-17.984999999999999</v>
      </c>
      <c r="J395" s="79">
        <v>49.670999999999999</v>
      </c>
      <c r="K395" s="79">
        <v>0.114</v>
      </c>
      <c r="L395" s="78">
        <v>10.583</v>
      </c>
      <c r="M395" s="78">
        <v>0.74099999999999999</v>
      </c>
      <c r="N395" s="78">
        <v>1.75</v>
      </c>
      <c r="O395" s="78">
        <v>1.714</v>
      </c>
      <c r="P395" s="77">
        <v>176374.677</v>
      </c>
      <c r="Q395" s="78">
        <v>44.773000000000003</v>
      </c>
      <c r="R395" s="77">
        <v>3547.1419999999998</v>
      </c>
      <c r="S395" s="78">
        <v>43.42</v>
      </c>
      <c r="T395" s="79">
        <v>49.722999999999999</v>
      </c>
      <c r="U395" s="79">
        <v>0.46500000000000002</v>
      </c>
      <c r="V395" s="78">
        <v>10.763</v>
      </c>
      <c r="W395" s="78">
        <v>2.4849999999999999</v>
      </c>
      <c r="X395" s="78">
        <v>1.8520000000000001</v>
      </c>
      <c r="Y395" s="78">
        <v>1.7490000000000001</v>
      </c>
    </row>
    <row r="396" spans="1:25" x14ac:dyDescent="0.35">
      <c r="A396" s="76" t="str">
        <f t="shared" si="6"/>
        <v>New York CityCider - Berry/Berry Fruit Blends</v>
      </c>
      <c r="B396" s="85" t="s">
        <v>47</v>
      </c>
      <c r="C396" s="85"/>
      <c r="D396" s="85"/>
      <c r="E396" s="85" t="s">
        <v>122</v>
      </c>
      <c r="F396" s="77">
        <v>4016.13</v>
      </c>
      <c r="G396" s="80">
        <v>-42.152999999999999</v>
      </c>
      <c r="H396" s="77">
        <v>90.772999999999996</v>
      </c>
      <c r="I396" s="80">
        <v>-45.898000000000003</v>
      </c>
      <c r="J396" s="79">
        <v>44.244</v>
      </c>
      <c r="K396" s="79">
        <v>2.8639999999999999</v>
      </c>
      <c r="L396" s="78">
        <v>2.5859999999999999</v>
      </c>
      <c r="M396" s="78">
        <v>0.39200000000000002</v>
      </c>
      <c r="N396" s="78">
        <v>0.191</v>
      </c>
      <c r="O396" s="78">
        <v>0.21</v>
      </c>
      <c r="P396" s="77">
        <v>14848.154</v>
      </c>
      <c r="Q396" s="80">
        <v>-33.506</v>
      </c>
      <c r="R396" s="77">
        <v>354.976</v>
      </c>
      <c r="S396" s="80">
        <v>-34.155000000000001</v>
      </c>
      <c r="T396" s="79">
        <v>41.829000000000001</v>
      </c>
      <c r="U396" s="79">
        <v>0.40799999999999997</v>
      </c>
      <c r="V396" s="78">
        <v>2.1379999999999999</v>
      </c>
      <c r="W396" s="80">
        <v>-0.32100000000000001</v>
      </c>
      <c r="X396" s="78">
        <v>0.156</v>
      </c>
      <c r="Y396" s="78">
        <v>0.17499999999999999</v>
      </c>
    </row>
    <row r="397" spans="1:25" x14ac:dyDescent="0.35">
      <c r="A397" s="76" t="str">
        <f t="shared" si="6"/>
        <v>New York CityCider Sours</v>
      </c>
      <c r="B397" s="85" t="s">
        <v>47</v>
      </c>
      <c r="C397" s="85"/>
      <c r="D397" s="85"/>
      <c r="E397" s="85" t="s">
        <v>123</v>
      </c>
      <c r="F397" s="77">
        <v>735.98</v>
      </c>
      <c r="G397" s="78"/>
      <c r="H397" s="77">
        <v>9.2520000000000007</v>
      </c>
      <c r="I397" s="78"/>
      <c r="J397" s="79">
        <v>79.548000000000002</v>
      </c>
      <c r="K397" s="79">
        <v>79.548000000000002</v>
      </c>
      <c r="L397" s="78">
        <v>0.28599999999999998</v>
      </c>
      <c r="M397" s="78">
        <v>0.28599999999999998</v>
      </c>
      <c r="N397" s="78">
        <v>3.5000000000000003E-2</v>
      </c>
      <c r="O397" s="78">
        <v>2.1000000000000001E-2</v>
      </c>
      <c r="P397" s="77">
        <v>1541.36</v>
      </c>
      <c r="Q397" s="78">
        <v>2877.8980000000001</v>
      </c>
      <c r="R397" s="77">
        <v>19.587</v>
      </c>
      <c r="S397" s="78">
        <v>2836.5819999999999</v>
      </c>
      <c r="T397" s="79">
        <v>78.692999999999998</v>
      </c>
      <c r="U397" s="79">
        <v>1.0920000000000001</v>
      </c>
      <c r="V397" s="78">
        <v>0.191</v>
      </c>
      <c r="W397" s="78">
        <v>0.17799999999999999</v>
      </c>
      <c r="X397" s="78">
        <v>1.6E-2</v>
      </c>
      <c r="Y397" s="78">
        <v>0.01</v>
      </c>
    </row>
    <row r="398" spans="1:25" x14ac:dyDescent="0.35">
      <c r="A398" s="76" t="str">
        <f t="shared" si="6"/>
        <v>New York CityCider All Other Flavor</v>
      </c>
      <c r="B398" s="85" t="s">
        <v>47</v>
      </c>
      <c r="C398" s="85"/>
      <c r="D398" s="85"/>
      <c r="E398" s="85" t="s">
        <v>34</v>
      </c>
      <c r="F398" s="77">
        <v>288123.67499999999</v>
      </c>
      <c r="G398" s="80">
        <v>-6.4710000000000001</v>
      </c>
      <c r="H398" s="77">
        <v>6882.1080000000002</v>
      </c>
      <c r="I398" s="80">
        <v>-10.266999999999999</v>
      </c>
      <c r="J398" s="79">
        <v>41.866</v>
      </c>
      <c r="K398" s="79">
        <v>1.6990000000000001</v>
      </c>
      <c r="L398" s="78">
        <v>42.603999999999999</v>
      </c>
      <c r="M398" s="78">
        <v>5.1509999999999998</v>
      </c>
      <c r="N398" s="78">
        <v>13.708</v>
      </c>
      <c r="O398" s="78">
        <v>15.932</v>
      </c>
      <c r="P398" s="77">
        <v>1149991.675</v>
      </c>
      <c r="Q398" s="78">
        <v>7.7320000000000002</v>
      </c>
      <c r="R398" s="77">
        <v>28294.339</v>
      </c>
      <c r="S398" s="78">
        <v>5.4729999999999999</v>
      </c>
      <c r="T398" s="79">
        <v>40.643999999999998</v>
      </c>
      <c r="U398" s="79">
        <v>0.85199999999999998</v>
      </c>
      <c r="V398" s="78">
        <v>41.545999999999999</v>
      </c>
      <c r="W398" s="78">
        <v>2.3929999999999998</v>
      </c>
      <c r="X398" s="78">
        <v>12.076000000000001</v>
      </c>
      <c r="Y398" s="78">
        <v>13.948</v>
      </c>
    </row>
    <row r="399" spans="1:25" x14ac:dyDescent="0.35">
      <c r="A399" s="76" t="str">
        <f t="shared" si="6"/>
        <v>New York CityCider Apple Flavor NATIONAL BRANDS</v>
      </c>
      <c r="B399" s="85" t="s">
        <v>47</v>
      </c>
      <c r="C399" s="85"/>
      <c r="D399" s="85"/>
      <c r="E399" s="85" t="s">
        <v>35</v>
      </c>
      <c r="F399" s="77">
        <v>891987.89099999995</v>
      </c>
      <c r="G399" s="80">
        <v>-30.437000000000001</v>
      </c>
      <c r="H399" s="77">
        <v>19796.105</v>
      </c>
      <c r="I399" s="80">
        <v>-33.417999999999999</v>
      </c>
      <c r="J399" s="79">
        <v>45.058999999999997</v>
      </c>
      <c r="K399" s="79">
        <v>1.931</v>
      </c>
      <c r="L399" s="78">
        <v>65.247</v>
      </c>
      <c r="M399" s="80">
        <v>-0.56499999999999995</v>
      </c>
      <c r="N399" s="78">
        <v>42.438000000000002</v>
      </c>
      <c r="O399" s="78">
        <v>45.826999999999998</v>
      </c>
      <c r="P399" s="77">
        <v>3922152.3160000001</v>
      </c>
      <c r="Q399" s="80">
        <v>-10.102</v>
      </c>
      <c r="R399" s="77">
        <v>89425.551999999996</v>
      </c>
      <c r="S399" s="80">
        <v>-10.935</v>
      </c>
      <c r="T399" s="79">
        <v>43.859000000000002</v>
      </c>
      <c r="U399" s="79">
        <v>0.40600000000000003</v>
      </c>
      <c r="V399" s="78">
        <v>65.308000000000007</v>
      </c>
      <c r="W399" s="80">
        <v>-0.90500000000000003</v>
      </c>
      <c r="X399" s="78">
        <v>41.185000000000002</v>
      </c>
      <c r="Y399" s="78">
        <v>44.085000000000001</v>
      </c>
    </row>
    <row r="400" spans="1:25" x14ac:dyDescent="0.35">
      <c r="A400" s="76" t="str">
        <f t="shared" si="6"/>
        <v>New York CityCider Pear Flavor NATIONAL BRANDS</v>
      </c>
      <c r="B400" s="85" t="s">
        <v>47</v>
      </c>
      <c r="C400" s="85"/>
      <c r="D400" s="85"/>
      <c r="E400" s="85" t="s">
        <v>36</v>
      </c>
      <c r="F400" s="77">
        <v>3541.0070000000001</v>
      </c>
      <c r="G400" s="80">
        <v>-57.779000000000003</v>
      </c>
      <c r="H400" s="77">
        <v>82.427999999999997</v>
      </c>
      <c r="I400" s="80">
        <v>-56.046999999999997</v>
      </c>
      <c r="J400" s="79">
        <v>42.959000000000003</v>
      </c>
      <c r="K400" s="81">
        <v>-1.762</v>
      </c>
      <c r="L400" s="78">
        <v>2.125</v>
      </c>
      <c r="M400" s="80">
        <v>-0.629</v>
      </c>
      <c r="N400" s="78">
        <v>0.16900000000000001</v>
      </c>
      <c r="O400" s="78">
        <v>0.191</v>
      </c>
      <c r="P400" s="77">
        <v>19068.488000000001</v>
      </c>
      <c r="Q400" s="80">
        <v>-50.104999999999997</v>
      </c>
      <c r="R400" s="77">
        <v>445.149</v>
      </c>
      <c r="S400" s="80">
        <v>-48.655000000000001</v>
      </c>
      <c r="T400" s="79">
        <v>42.835999999999999</v>
      </c>
      <c r="U400" s="81">
        <v>-1.2450000000000001</v>
      </c>
      <c r="V400" s="78">
        <v>2.48</v>
      </c>
      <c r="W400" s="80">
        <v>-0.60199999999999998</v>
      </c>
      <c r="X400" s="78">
        <v>0.2</v>
      </c>
      <c r="Y400" s="78">
        <v>0.219</v>
      </c>
    </row>
    <row r="401" spans="1:25" x14ac:dyDescent="0.35">
      <c r="A401" s="76" t="str">
        <f t="shared" si="6"/>
        <v>New York CityCider Rose Flavor NATIONAL BRANDS</v>
      </c>
      <c r="B401" s="85" t="s">
        <v>47</v>
      </c>
      <c r="C401" s="85"/>
      <c r="D401" s="85"/>
      <c r="E401" s="85" t="s">
        <v>125</v>
      </c>
      <c r="F401" s="77">
        <v>83312.357000000004</v>
      </c>
      <c r="G401" s="80">
        <v>-75.616</v>
      </c>
      <c r="H401" s="77">
        <v>1859.452</v>
      </c>
      <c r="I401" s="80">
        <v>-76.05</v>
      </c>
      <c r="J401" s="79">
        <v>44.805</v>
      </c>
      <c r="K401" s="79">
        <v>0.79900000000000004</v>
      </c>
      <c r="L401" s="78">
        <v>23.504999999999999</v>
      </c>
      <c r="M401" s="80">
        <v>-28.539000000000001</v>
      </c>
      <c r="N401" s="78">
        <v>3.964</v>
      </c>
      <c r="O401" s="78">
        <v>4.3049999999999997</v>
      </c>
      <c r="P401" s="77">
        <v>739174.13</v>
      </c>
      <c r="Q401" s="80">
        <v>-46.228000000000002</v>
      </c>
      <c r="R401" s="77">
        <v>16641.726999999999</v>
      </c>
      <c r="S401" s="80">
        <v>-46.124000000000002</v>
      </c>
      <c r="T401" s="79">
        <v>44.417000000000002</v>
      </c>
      <c r="U401" s="81">
        <v>-8.5999999999999993E-2</v>
      </c>
      <c r="V401" s="78">
        <v>40.061999999999998</v>
      </c>
      <c r="W401" s="80">
        <v>-15.667999999999999</v>
      </c>
      <c r="X401" s="78">
        <v>7.7619999999999996</v>
      </c>
      <c r="Y401" s="78">
        <v>8.2040000000000006</v>
      </c>
    </row>
    <row r="402" spans="1:25" x14ac:dyDescent="0.35">
      <c r="A402" s="76" t="str">
        <f t="shared" si="6"/>
        <v>New York CityCider Cherry Flavor NATIONAL BRANDS</v>
      </c>
      <c r="B402" s="85" t="s">
        <v>47</v>
      </c>
      <c r="C402" s="85"/>
      <c r="D402" s="85"/>
      <c r="E402" s="85" t="s">
        <v>126</v>
      </c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77"/>
      <c r="Q402" s="80">
        <v>-100</v>
      </c>
      <c r="R402" s="77"/>
      <c r="S402" s="80">
        <v>-100</v>
      </c>
      <c r="T402" s="79"/>
      <c r="U402" s="81">
        <v>-43.868000000000002</v>
      </c>
      <c r="V402" s="78"/>
      <c r="W402" s="80">
        <v>-0.16</v>
      </c>
      <c r="X402" s="78"/>
      <c r="Y402" s="78"/>
    </row>
    <row r="403" spans="1:25" x14ac:dyDescent="0.35">
      <c r="A403" s="76" t="str">
        <f t="shared" si="6"/>
        <v>New York CityCider - Berry/Berry Fruit Blends NATIONAL BRANDS</v>
      </c>
      <c r="B403" s="85" t="s">
        <v>47</v>
      </c>
      <c r="C403" s="85"/>
      <c r="D403" s="85"/>
      <c r="E403" s="85" t="s">
        <v>130</v>
      </c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77"/>
      <c r="Q403" s="80">
        <v>-100</v>
      </c>
      <c r="R403" s="77"/>
      <c r="S403" s="80">
        <v>-100</v>
      </c>
      <c r="T403" s="79"/>
      <c r="U403" s="81">
        <v>-43.868000000000002</v>
      </c>
      <c r="V403" s="78"/>
      <c r="W403" s="80">
        <v>-0.16</v>
      </c>
      <c r="X403" s="78"/>
      <c r="Y403" s="78"/>
    </row>
    <row r="404" spans="1:25" x14ac:dyDescent="0.35">
      <c r="A404" s="76" t="str">
        <f t="shared" si="6"/>
        <v>New York CityCider All Other Flavor NATIONAL BRANDS</v>
      </c>
      <c r="B404" s="85" t="s">
        <v>47</v>
      </c>
      <c r="C404" s="85"/>
      <c r="D404" s="85"/>
      <c r="E404" s="85" t="s">
        <v>37</v>
      </c>
      <c r="F404" s="77">
        <v>192636.399</v>
      </c>
      <c r="G404" s="80">
        <v>-19.86</v>
      </c>
      <c r="H404" s="77">
        <v>4918.1819999999998</v>
      </c>
      <c r="I404" s="80">
        <v>-22.405999999999999</v>
      </c>
      <c r="J404" s="79">
        <v>39.167999999999999</v>
      </c>
      <c r="K404" s="79">
        <v>1.244</v>
      </c>
      <c r="L404" s="78">
        <v>31.539000000000001</v>
      </c>
      <c r="M404" s="78">
        <v>1.708</v>
      </c>
      <c r="N404" s="78">
        <v>9.1649999999999991</v>
      </c>
      <c r="O404" s="78">
        <v>11.385</v>
      </c>
      <c r="P404" s="77">
        <v>756697.12</v>
      </c>
      <c r="Q404" s="80">
        <v>-2.92</v>
      </c>
      <c r="R404" s="77">
        <v>20369.098000000002</v>
      </c>
      <c r="S404" s="80">
        <v>-4.2969999999999997</v>
      </c>
      <c r="T404" s="79">
        <v>37.149000000000001</v>
      </c>
      <c r="U404" s="79">
        <v>0.52700000000000002</v>
      </c>
      <c r="V404" s="78">
        <v>29.713999999999999</v>
      </c>
      <c r="W404" s="80">
        <v>-0.41699999999999998</v>
      </c>
      <c r="X404" s="78">
        <v>7.9459999999999997</v>
      </c>
      <c r="Y404" s="78">
        <v>10.041</v>
      </c>
    </row>
    <row r="405" spans="1:25" x14ac:dyDescent="0.35">
      <c r="A405" s="76" t="str">
        <f t="shared" si="6"/>
        <v>New York CityCider Apple Flavor ex. REGIONAL/LOCAL BRANDS</v>
      </c>
      <c r="B405" s="85" t="s">
        <v>47</v>
      </c>
      <c r="C405" s="85"/>
      <c r="D405" s="85"/>
      <c r="E405" s="85" t="s">
        <v>38</v>
      </c>
      <c r="F405" s="77">
        <v>521137.29200000002</v>
      </c>
      <c r="G405" s="80">
        <v>-21.312000000000001</v>
      </c>
      <c r="H405" s="77">
        <v>8379.1470000000008</v>
      </c>
      <c r="I405" s="80">
        <v>-20.013000000000002</v>
      </c>
      <c r="J405" s="79">
        <v>62.195</v>
      </c>
      <c r="K405" s="81">
        <v>-1.0269999999999999</v>
      </c>
      <c r="L405" s="78">
        <v>36.433</v>
      </c>
      <c r="M405" s="78">
        <v>3.4470000000000001</v>
      </c>
      <c r="N405" s="78">
        <v>24.794</v>
      </c>
      <c r="O405" s="78">
        <v>19.396999999999998</v>
      </c>
      <c r="P405" s="77">
        <v>2437104.1460000002</v>
      </c>
      <c r="Q405" s="80">
        <v>-0.93300000000000005</v>
      </c>
      <c r="R405" s="77">
        <v>38180.101000000002</v>
      </c>
      <c r="S405" s="78">
        <v>1.948</v>
      </c>
      <c r="T405" s="79">
        <v>63.832000000000001</v>
      </c>
      <c r="U405" s="81">
        <v>-1.8560000000000001</v>
      </c>
      <c r="V405" s="78">
        <v>34.695</v>
      </c>
      <c r="W405" s="78">
        <v>1.7130000000000001</v>
      </c>
      <c r="X405" s="78">
        <v>25.591000000000001</v>
      </c>
      <c r="Y405" s="78">
        <v>18.821999999999999</v>
      </c>
    </row>
    <row r="406" spans="1:25" x14ac:dyDescent="0.35">
      <c r="A406" s="76" t="str">
        <f t="shared" si="6"/>
        <v>New York CityCider Pear Flavor ex. REGIONAL/LOCAL BRANDS</v>
      </c>
      <c r="B406" s="85" t="s">
        <v>47</v>
      </c>
      <c r="C406" s="85"/>
      <c r="D406" s="85"/>
      <c r="E406" s="85" t="s">
        <v>39</v>
      </c>
      <c r="F406" s="77">
        <v>9900.4419999999991</v>
      </c>
      <c r="G406" s="80">
        <v>-45.866999999999997</v>
      </c>
      <c r="H406" s="77">
        <v>143.703</v>
      </c>
      <c r="I406" s="80">
        <v>-48.731000000000002</v>
      </c>
      <c r="J406" s="79">
        <v>68.894999999999996</v>
      </c>
      <c r="K406" s="79">
        <v>3.645</v>
      </c>
      <c r="L406" s="78">
        <v>7.4429999999999996</v>
      </c>
      <c r="M406" s="80">
        <v>-1.3480000000000001</v>
      </c>
      <c r="N406" s="78">
        <v>0.47099999999999997</v>
      </c>
      <c r="O406" s="78">
        <v>0.33300000000000002</v>
      </c>
      <c r="P406" s="77">
        <v>70323.167000000001</v>
      </c>
      <c r="Q406" s="80">
        <v>-10.065</v>
      </c>
      <c r="R406" s="77">
        <v>1036.4690000000001</v>
      </c>
      <c r="S406" s="80">
        <v>-7.9640000000000004</v>
      </c>
      <c r="T406" s="79">
        <v>67.849000000000004</v>
      </c>
      <c r="U406" s="81">
        <v>-1.585</v>
      </c>
      <c r="V406" s="78">
        <v>9.9380000000000006</v>
      </c>
      <c r="W406" s="78">
        <v>0.27</v>
      </c>
      <c r="X406" s="78">
        <v>0.73799999999999999</v>
      </c>
      <c r="Y406" s="78">
        <v>0.51100000000000001</v>
      </c>
    </row>
    <row r="407" spans="1:25" x14ac:dyDescent="0.35">
      <c r="A407" s="76" t="str">
        <f t="shared" si="6"/>
        <v>New York CityCider Pineapple Flavor ex. REGIONAL/LOCAL BRANDS</v>
      </c>
      <c r="B407" s="85" t="s">
        <v>47</v>
      </c>
      <c r="C407" s="85"/>
      <c r="D407" s="85"/>
      <c r="E407" s="85" t="s">
        <v>132</v>
      </c>
      <c r="F407" s="77">
        <v>30383.427</v>
      </c>
      <c r="G407" s="80">
        <v>-30.152000000000001</v>
      </c>
      <c r="H407" s="77">
        <v>602.70299999999997</v>
      </c>
      <c r="I407" s="80">
        <v>-27.021999999999998</v>
      </c>
      <c r="J407" s="79">
        <v>50.411999999999999</v>
      </c>
      <c r="K407" s="81">
        <v>-2.2589999999999999</v>
      </c>
      <c r="L407" s="78">
        <v>10.484</v>
      </c>
      <c r="M407" s="80">
        <v>-0.39600000000000002</v>
      </c>
      <c r="N407" s="78">
        <v>1.446</v>
      </c>
      <c r="O407" s="78">
        <v>1.395</v>
      </c>
      <c r="P407" s="77">
        <v>127384.94</v>
      </c>
      <c r="Q407" s="80">
        <v>-8.2720000000000002</v>
      </c>
      <c r="R407" s="77">
        <v>2453.527</v>
      </c>
      <c r="S407" s="80">
        <v>-8.4030000000000005</v>
      </c>
      <c r="T407" s="79">
        <v>51.918999999999997</v>
      </c>
      <c r="U407" s="79">
        <v>7.3999999999999996E-2</v>
      </c>
      <c r="V407" s="78">
        <v>9.9659999999999993</v>
      </c>
      <c r="W407" s="78">
        <v>0.11</v>
      </c>
      <c r="X407" s="78">
        <v>1.3380000000000001</v>
      </c>
      <c r="Y407" s="78">
        <v>1.21</v>
      </c>
    </row>
    <row r="408" spans="1:25" x14ac:dyDescent="0.35">
      <c r="A408" s="76" t="str">
        <f t="shared" si="6"/>
        <v>New York CityCider Rose Flavor ex. REGIONAL/LOCAL BRANDS</v>
      </c>
      <c r="B408" s="85" t="s">
        <v>47</v>
      </c>
      <c r="C408" s="85"/>
      <c r="D408" s="85"/>
      <c r="E408" s="85" t="s">
        <v>133</v>
      </c>
      <c r="F408" s="77">
        <v>61413.614999999998</v>
      </c>
      <c r="G408" s="80">
        <v>-29.097999999999999</v>
      </c>
      <c r="H408" s="77">
        <v>1141.5309999999999</v>
      </c>
      <c r="I408" s="80">
        <v>-27.536000000000001</v>
      </c>
      <c r="J408" s="79">
        <v>53.798999999999999</v>
      </c>
      <c r="K408" s="81">
        <v>-1.1859999999999999</v>
      </c>
      <c r="L408" s="78">
        <v>13.994</v>
      </c>
      <c r="M408" s="78">
        <v>1.5669999999999999</v>
      </c>
      <c r="N408" s="78">
        <v>2.9220000000000002</v>
      </c>
      <c r="O408" s="78">
        <v>2.6429999999999998</v>
      </c>
      <c r="P408" s="77">
        <v>266545.58799999999</v>
      </c>
      <c r="Q408" s="80">
        <v>-9.4329999999999998</v>
      </c>
      <c r="R408" s="77">
        <v>4906.5309999999999</v>
      </c>
      <c r="S408" s="80">
        <v>-1.3979999999999999</v>
      </c>
      <c r="T408" s="79">
        <v>54.325000000000003</v>
      </c>
      <c r="U408" s="81">
        <v>-4.819</v>
      </c>
      <c r="V408" s="78">
        <v>13.757999999999999</v>
      </c>
      <c r="W408" s="78">
        <v>0.81499999999999995</v>
      </c>
      <c r="X408" s="78">
        <v>2.7989999999999999</v>
      </c>
      <c r="Y408" s="78">
        <v>2.419</v>
      </c>
    </row>
    <row r="409" spans="1:25" x14ac:dyDescent="0.35">
      <c r="A409" s="76" t="str">
        <f t="shared" si="6"/>
        <v>New York CityCider Cherry Flavor ex. REGIONAL/LOCAL BRANDS</v>
      </c>
      <c r="B409" s="85" t="s">
        <v>47</v>
      </c>
      <c r="C409" s="85"/>
      <c r="D409" s="85"/>
      <c r="E409" s="85" t="s">
        <v>134</v>
      </c>
      <c r="F409" s="77">
        <v>4016.13</v>
      </c>
      <c r="G409" s="80">
        <v>-42.152999999999999</v>
      </c>
      <c r="H409" s="77">
        <v>90.772999999999996</v>
      </c>
      <c r="I409" s="80">
        <v>-45.898000000000003</v>
      </c>
      <c r="J409" s="79">
        <v>44.244</v>
      </c>
      <c r="K409" s="79">
        <v>2.8639999999999999</v>
      </c>
      <c r="L409" s="78">
        <v>2.5859999999999999</v>
      </c>
      <c r="M409" s="78">
        <v>0.39200000000000002</v>
      </c>
      <c r="N409" s="78">
        <v>0.191</v>
      </c>
      <c r="O409" s="78">
        <v>0.21</v>
      </c>
      <c r="P409" s="77">
        <v>14848.154</v>
      </c>
      <c r="Q409" s="80">
        <v>-31.484999999999999</v>
      </c>
      <c r="R409" s="77">
        <v>354.976</v>
      </c>
      <c r="S409" s="80">
        <v>-32.268000000000001</v>
      </c>
      <c r="T409" s="79">
        <v>41.829000000000001</v>
      </c>
      <c r="U409" s="79">
        <v>0.47899999999999998</v>
      </c>
      <c r="V409" s="78">
        <v>2.1379999999999999</v>
      </c>
      <c r="W409" s="80">
        <v>-0.19900000000000001</v>
      </c>
      <c r="X409" s="78">
        <v>0.156</v>
      </c>
      <c r="Y409" s="78">
        <v>0.17499999999999999</v>
      </c>
    </row>
    <row r="410" spans="1:25" x14ac:dyDescent="0.35">
      <c r="A410" s="76" t="str">
        <f t="shared" si="6"/>
        <v>New York CityCider - Hopped ex. REGIONAL/LOCAL BRANDS</v>
      </c>
      <c r="B410" s="85" t="s">
        <v>47</v>
      </c>
      <c r="C410" s="85"/>
      <c r="D410" s="85"/>
      <c r="E410" s="85" t="s">
        <v>135</v>
      </c>
      <c r="F410" s="77">
        <v>6864.18</v>
      </c>
      <c r="G410" s="78">
        <v>18.742999999999999</v>
      </c>
      <c r="H410" s="77">
        <v>30.399000000000001</v>
      </c>
      <c r="I410" s="78">
        <v>28.951000000000001</v>
      </c>
      <c r="J410" s="79">
        <v>225.803</v>
      </c>
      <c r="K410" s="81">
        <v>-19.411999999999999</v>
      </c>
      <c r="L410" s="78">
        <v>4.3819999999999997</v>
      </c>
      <c r="M410" s="78">
        <v>2.0569999999999999</v>
      </c>
      <c r="N410" s="78">
        <v>0.32700000000000001</v>
      </c>
      <c r="O410" s="78">
        <v>7.0000000000000007E-2</v>
      </c>
      <c r="P410" s="77">
        <v>26668.817999999999</v>
      </c>
      <c r="Q410" s="78">
        <v>55.036999999999999</v>
      </c>
      <c r="R410" s="77">
        <v>112.515</v>
      </c>
      <c r="S410" s="78">
        <v>57.543999999999997</v>
      </c>
      <c r="T410" s="79">
        <v>237.02500000000001</v>
      </c>
      <c r="U410" s="81">
        <v>-3.8340000000000001</v>
      </c>
      <c r="V410" s="78">
        <v>3.0430000000000001</v>
      </c>
      <c r="W410" s="78">
        <v>1.17</v>
      </c>
      <c r="X410" s="78">
        <v>0.28000000000000003</v>
      </c>
      <c r="Y410" s="78">
        <v>5.6000000000000001E-2</v>
      </c>
    </row>
    <row r="411" spans="1:25" x14ac:dyDescent="0.35">
      <c r="A411" s="76" t="str">
        <f t="shared" si="6"/>
        <v>New York CityCider - Botanical ex. REGIONAL/LOCAL BRANDS</v>
      </c>
      <c r="B411" s="85" t="s">
        <v>47</v>
      </c>
      <c r="C411" s="85"/>
      <c r="D411" s="85"/>
      <c r="E411" s="85" t="s">
        <v>136</v>
      </c>
      <c r="F411" s="77">
        <v>14411.72</v>
      </c>
      <c r="G411" s="78">
        <v>0.81499999999999995</v>
      </c>
      <c r="H411" s="77">
        <v>255.18600000000001</v>
      </c>
      <c r="I411" s="80">
        <v>-8.4779999999999998</v>
      </c>
      <c r="J411" s="79">
        <v>56.475000000000001</v>
      </c>
      <c r="K411" s="79">
        <v>5.2050000000000001</v>
      </c>
      <c r="L411" s="78">
        <v>6.25</v>
      </c>
      <c r="M411" s="78">
        <v>2.0110000000000001</v>
      </c>
      <c r="N411" s="78">
        <v>0.68600000000000005</v>
      </c>
      <c r="O411" s="78">
        <v>0.59099999999999997</v>
      </c>
      <c r="P411" s="77">
        <v>40559.392</v>
      </c>
      <c r="Q411" s="78">
        <v>8.1539999999999999</v>
      </c>
      <c r="R411" s="77">
        <v>779.971</v>
      </c>
      <c r="S411" s="80">
        <v>-2.9849999999999999</v>
      </c>
      <c r="T411" s="79">
        <v>52.000999999999998</v>
      </c>
      <c r="U411" s="79">
        <v>5.3550000000000004</v>
      </c>
      <c r="V411" s="78">
        <v>4.4989999999999997</v>
      </c>
      <c r="W411" s="78">
        <v>1.4810000000000001</v>
      </c>
      <c r="X411" s="78">
        <v>0.42599999999999999</v>
      </c>
      <c r="Y411" s="78">
        <v>0.38500000000000001</v>
      </c>
    </row>
    <row r="412" spans="1:25" x14ac:dyDescent="0.35">
      <c r="A412" s="76" t="str">
        <f t="shared" si="6"/>
        <v>New York CityCider - Spiced and Blends ex. REGIONAL/LOCAL BRANDS</v>
      </c>
      <c r="B412" s="85" t="s">
        <v>47</v>
      </c>
      <c r="C412" s="85"/>
      <c r="D412" s="85"/>
      <c r="E412" s="85" t="s">
        <v>137</v>
      </c>
      <c r="F412" s="77">
        <v>36771.745999999999</v>
      </c>
      <c r="G412" s="80">
        <v>-17.795999999999999</v>
      </c>
      <c r="H412" s="77">
        <v>740.31100000000004</v>
      </c>
      <c r="I412" s="80">
        <v>-17.984999999999999</v>
      </c>
      <c r="J412" s="79">
        <v>49.670999999999999</v>
      </c>
      <c r="K412" s="79">
        <v>0.114</v>
      </c>
      <c r="L412" s="78">
        <v>10.583</v>
      </c>
      <c r="M412" s="78">
        <v>0.74099999999999999</v>
      </c>
      <c r="N412" s="78">
        <v>1.75</v>
      </c>
      <c r="O412" s="78">
        <v>1.714</v>
      </c>
      <c r="P412" s="77">
        <v>176374.677</v>
      </c>
      <c r="Q412" s="78">
        <v>44.773000000000003</v>
      </c>
      <c r="R412" s="77">
        <v>3547.1419999999998</v>
      </c>
      <c r="S412" s="78">
        <v>43.42</v>
      </c>
      <c r="T412" s="79">
        <v>49.722999999999999</v>
      </c>
      <c r="U412" s="79">
        <v>0.46500000000000002</v>
      </c>
      <c r="V412" s="78">
        <v>10.763</v>
      </c>
      <c r="W412" s="78">
        <v>2.4849999999999999</v>
      </c>
      <c r="X412" s="78">
        <v>1.8520000000000001</v>
      </c>
      <c r="Y412" s="78">
        <v>1.7490000000000001</v>
      </c>
    </row>
    <row r="413" spans="1:25" x14ac:dyDescent="0.35">
      <c r="A413" s="76" t="str">
        <f t="shared" si="6"/>
        <v>New York CityCider - Berry/Berry Fruit Blends ex. REGIONAL/LOCAL BRANDS</v>
      </c>
      <c r="B413" s="85" t="s">
        <v>47</v>
      </c>
      <c r="C413" s="85"/>
      <c r="D413" s="85"/>
      <c r="E413" s="85" t="s">
        <v>138</v>
      </c>
      <c r="F413" s="77">
        <v>4016.13</v>
      </c>
      <c r="G413" s="80">
        <v>-42.152999999999999</v>
      </c>
      <c r="H413" s="77">
        <v>90.772999999999996</v>
      </c>
      <c r="I413" s="80">
        <v>-45.898000000000003</v>
      </c>
      <c r="J413" s="79">
        <v>44.244</v>
      </c>
      <c r="K413" s="79">
        <v>2.8639999999999999</v>
      </c>
      <c r="L413" s="78">
        <v>2.5859999999999999</v>
      </c>
      <c r="M413" s="78">
        <v>0.39200000000000002</v>
      </c>
      <c r="N413" s="78">
        <v>0.191</v>
      </c>
      <c r="O413" s="78">
        <v>0.21</v>
      </c>
      <c r="P413" s="77">
        <v>14848.154</v>
      </c>
      <c r="Q413" s="80">
        <v>-31.484999999999999</v>
      </c>
      <c r="R413" s="77">
        <v>354.976</v>
      </c>
      <c r="S413" s="80">
        <v>-32.268000000000001</v>
      </c>
      <c r="T413" s="79">
        <v>41.829000000000001</v>
      </c>
      <c r="U413" s="79">
        <v>0.47899999999999998</v>
      </c>
      <c r="V413" s="78">
        <v>2.1379999999999999</v>
      </c>
      <c r="W413" s="80">
        <v>-0.19900000000000001</v>
      </c>
      <c r="X413" s="78">
        <v>0.156</v>
      </c>
      <c r="Y413" s="78">
        <v>0.17499999999999999</v>
      </c>
    </row>
    <row r="414" spans="1:25" x14ac:dyDescent="0.35">
      <c r="A414" s="76" t="str">
        <f t="shared" si="6"/>
        <v>New York CityCider Sours ex. REGIONAL/LOCAL BRANDS</v>
      </c>
      <c r="B414" s="85" t="s">
        <v>47</v>
      </c>
      <c r="C414" s="85"/>
      <c r="D414" s="85"/>
      <c r="E414" s="85" t="s">
        <v>139</v>
      </c>
      <c r="F414" s="77">
        <v>735.98</v>
      </c>
      <c r="G414" s="78"/>
      <c r="H414" s="77">
        <v>9.2520000000000007</v>
      </c>
      <c r="I414" s="78"/>
      <c r="J414" s="79">
        <v>79.548000000000002</v>
      </c>
      <c r="K414" s="79">
        <v>79.548000000000002</v>
      </c>
      <c r="L414" s="78">
        <v>0.28599999999999998</v>
      </c>
      <c r="M414" s="78">
        <v>0.28599999999999998</v>
      </c>
      <c r="N414" s="78">
        <v>3.5000000000000003E-2</v>
      </c>
      <c r="O414" s="78">
        <v>2.1000000000000001E-2</v>
      </c>
      <c r="P414" s="77">
        <v>1541.36</v>
      </c>
      <c r="Q414" s="78">
        <v>2877.8980000000001</v>
      </c>
      <c r="R414" s="77">
        <v>19.587</v>
      </c>
      <c r="S414" s="78">
        <v>2836.5819999999999</v>
      </c>
      <c r="T414" s="79">
        <v>78.692999999999998</v>
      </c>
      <c r="U414" s="79">
        <v>1.0920000000000001</v>
      </c>
      <c r="V414" s="78">
        <v>0.191</v>
      </c>
      <c r="W414" s="78">
        <v>0.17799999999999999</v>
      </c>
      <c r="X414" s="78">
        <v>1.6E-2</v>
      </c>
      <c r="Y414" s="78">
        <v>0.01</v>
      </c>
    </row>
    <row r="415" spans="1:25" x14ac:dyDescent="0.35">
      <c r="A415" s="76" t="str">
        <f t="shared" si="6"/>
        <v>New York CityCider All Other Flavor ex. REGIONAL/LOCAL BRANDS</v>
      </c>
      <c r="B415" s="85" t="s">
        <v>47</v>
      </c>
      <c r="C415" s="85"/>
      <c r="D415" s="85"/>
      <c r="E415" s="85" t="s">
        <v>40</v>
      </c>
      <c r="F415" s="77">
        <v>95487.277000000002</v>
      </c>
      <c r="G415" s="78">
        <v>41.076999999999998</v>
      </c>
      <c r="H415" s="77">
        <v>1963.925</v>
      </c>
      <c r="I415" s="78">
        <v>47.531999999999996</v>
      </c>
      <c r="J415" s="79">
        <v>48.621000000000002</v>
      </c>
      <c r="K415" s="81">
        <v>-2.2240000000000002</v>
      </c>
      <c r="L415" s="78">
        <v>17.28</v>
      </c>
      <c r="M415" s="78">
        <v>5.157</v>
      </c>
      <c r="N415" s="78">
        <v>4.5430000000000001</v>
      </c>
      <c r="O415" s="78">
        <v>4.5460000000000003</v>
      </c>
      <c r="P415" s="77">
        <v>393294.55499999999</v>
      </c>
      <c r="Q415" s="78">
        <v>36.558</v>
      </c>
      <c r="R415" s="77">
        <v>7925.241</v>
      </c>
      <c r="S415" s="78">
        <v>42.991999999999997</v>
      </c>
      <c r="T415" s="79">
        <v>49.625999999999998</v>
      </c>
      <c r="U415" s="81">
        <v>-2.3380000000000001</v>
      </c>
      <c r="V415" s="78">
        <v>17.231000000000002</v>
      </c>
      <c r="W415" s="78">
        <v>3.976</v>
      </c>
      <c r="X415" s="78">
        <v>4.13</v>
      </c>
      <c r="Y415" s="78">
        <v>3.907</v>
      </c>
    </row>
    <row r="416" spans="1:25" x14ac:dyDescent="0.35">
      <c r="A416" s="76" t="str">
        <f t="shared" si="6"/>
        <v>New EnglandCIDER</v>
      </c>
      <c r="B416" s="85" t="s">
        <v>48</v>
      </c>
      <c r="C416" s="85"/>
      <c r="D416" s="85"/>
      <c r="E416" s="85" t="s">
        <v>12</v>
      </c>
      <c r="F416" s="77">
        <v>10390793.511</v>
      </c>
      <c r="G416" s="80">
        <v>-19.952000000000002</v>
      </c>
      <c r="H416" s="77">
        <v>239190.61199999999</v>
      </c>
      <c r="I416" s="80">
        <v>-19.791</v>
      </c>
      <c r="J416" s="79">
        <v>43.441000000000003</v>
      </c>
      <c r="K416" s="81">
        <v>-8.7999999999999995E-2</v>
      </c>
      <c r="L416" s="78">
        <v>70.522000000000006</v>
      </c>
      <c r="M416" s="80">
        <v>-1.7490000000000001</v>
      </c>
      <c r="N416" s="78">
        <v>100</v>
      </c>
      <c r="O416" s="78">
        <v>100</v>
      </c>
      <c r="P416" s="77">
        <v>46172922.491999999</v>
      </c>
      <c r="Q416" s="78">
        <v>5.1050000000000004</v>
      </c>
      <c r="R416" s="77">
        <v>1046699.738</v>
      </c>
      <c r="S416" s="78">
        <v>2.6909999999999998</v>
      </c>
      <c r="T416" s="79">
        <v>44.113</v>
      </c>
      <c r="U416" s="79">
        <v>1.0129999999999999</v>
      </c>
      <c r="V416" s="78">
        <v>70.698999999999998</v>
      </c>
      <c r="W416" s="80">
        <v>-1.258</v>
      </c>
      <c r="X416" s="78">
        <v>100</v>
      </c>
      <c r="Y416" s="78">
        <v>100</v>
      </c>
    </row>
    <row r="417" spans="1:25" x14ac:dyDescent="0.35">
      <c r="A417" s="76" t="str">
        <f t="shared" si="6"/>
        <v>New EnglandNATIONAL BRANDS</v>
      </c>
      <c r="B417" s="85" t="s">
        <v>48</v>
      </c>
      <c r="C417" s="85"/>
      <c r="D417" s="85"/>
      <c r="E417" s="85" t="s">
        <v>13</v>
      </c>
      <c r="F417" s="77">
        <v>4221103.7359999996</v>
      </c>
      <c r="G417" s="80">
        <v>-27.925000000000001</v>
      </c>
      <c r="H417" s="77">
        <v>109085.019</v>
      </c>
      <c r="I417" s="80">
        <v>-30.774000000000001</v>
      </c>
      <c r="J417" s="79">
        <v>38.695999999999998</v>
      </c>
      <c r="K417" s="79">
        <v>1.53</v>
      </c>
      <c r="L417" s="78">
        <v>68.78</v>
      </c>
      <c r="M417" s="80">
        <v>-2.0089999999999999</v>
      </c>
      <c r="N417" s="78">
        <v>40.624000000000002</v>
      </c>
      <c r="O417" s="78">
        <v>45.606000000000002</v>
      </c>
      <c r="P417" s="77">
        <v>18297029.714000002</v>
      </c>
      <c r="Q417" s="80">
        <v>-11.006</v>
      </c>
      <c r="R417" s="77">
        <v>487845.73700000002</v>
      </c>
      <c r="S417" s="80">
        <v>-13.268000000000001</v>
      </c>
      <c r="T417" s="79">
        <v>37.506</v>
      </c>
      <c r="U417" s="79">
        <v>0.95399999999999996</v>
      </c>
      <c r="V417" s="78">
        <v>68.738</v>
      </c>
      <c r="W417" s="80">
        <v>-1.508</v>
      </c>
      <c r="X417" s="78">
        <v>39.627000000000002</v>
      </c>
      <c r="Y417" s="78">
        <v>46.607999999999997</v>
      </c>
    </row>
    <row r="418" spans="1:25" x14ac:dyDescent="0.35">
      <c r="A418" s="76" t="str">
        <f t="shared" si="6"/>
        <v>New EnglandCider ex. REGIONAL/LOCAL BRANDS</v>
      </c>
      <c r="B418" s="85" t="s">
        <v>48</v>
      </c>
      <c r="C418" s="85"/>
      <c r="D418" s="85"/>
      <c r="E418" s="85" t="s">
        <v>14</v>
      </c>
      <c r="F418" s="77">
        <v>6169689.7759999996</v>
      </c>
      <c r="G418" s="80">
        <v>-13.398</v>
      </c>
      <c r="H418" s="77">
        <v>130105.59299999999</v>
      </c>
      <c r="I418" s="80">
        <v>-7.4859999999999998</v>
      </c>
      <c r="J418" s="79">
        <v>47.420999999999999</v>
      </c>
      <c r="K418" s="81">
        <v>-3.2370000000000001</v>
      </c>
      <c r="L418" s="78">
        <v>51.993000000000002</v>
      </c>
      <c r="M418" s="78">
        <v>0.98</v>
      </c>
      <c r="N418" s="78">
        <v>59.377000000000002</v>
      </c>
      <c r="O418" s="78">
        <v>54.393999999999998</v>
      </c>
      <c r="P418" s="77">
        <v>27875892.778000001</v>
      </c>
      <c r="Q418" s="78">
        <v>19.277999999999999</v>
      </c>
      <c r="R418" s="77">
        <v>558854.00100000005</v>
      </c>
      <c r="S418" s="78">
        <v>22.341000000000001</v>
      </c>
      <c r="T418" s="79">
        <v>49.88</v>
      </c>
      <c r="U418" s="81">
        <v>-1.2809999999999999</v>
      </c>
      <c r="V418" s="78">
        <v>51.468000000000004</v>
      </c>
      <c r="W418" s="78">
        <v>1.0920000000000001</v>
      </c>
      <c r="X418" s="78">
        <v>60.372999999999998</v>
      </c>
      <c r="Y418" s="78">
        <v>53.392000000000003</v>
      </c>
    </row>
    <row r="419" spans="1:25" x14ac:dyDescent="0.35">
      <c r="A419" s="76" t="str">
        <f t="shared" si="6"/>
        <v>New EnglandCider ABV &lt;5%</v>
      </c>
      <c r="B419" s="85" t="s">
        <v>48</v>
      </c>
      <c r="C419" s="85"/>
      <c r="D419" s="85"/>
      <c r="E419" s="85" t="s">
        <v>15</v>
      </c>
      <c r="F419" s="77">
        <v>414512.82900000003</v>
      </c>
      <c r="G419" s="80">
        <v>-33.128999999999998</v>
      </c>
      <c r="H419" s="77">
        <v>10220.334000000001</v>
      </c>
      <c r="I419" s="80">
        <v>-31.661999999999999</v>
      </c>
      <c r="J419" s="79">
        <v>40.558</v>
      </c>
      <c r="K419" s="81">
        <v>-0.88900000000000001</v>
      </c>
      <c r="L419" s="78">
        <v>21.451000000000001</v>
      </c>
      <c r="M419" s="78">
        <v>1.206</v>
      </c>
      <c r="N419" s="78">
        <v>3.9889999999999999</v>
      </c>
      <c r="O419" s="78">
        <v>4.2729999999999997</v>
      </c>
      <c r="P419" s="77">
        <v>2036570.68</v>
      </c>
      <c r="Q419" s="80">
        <v>-8.2620000000000005</v>
      </c>
      <c r="R419" s="77">
        <v>49646.357000000004</v>
      </c>
      <c r="S419" s="80">
        <v>-11.609</v>
      </c>
      <c r="T419" s="79">
        <v>41.021999999999998</v>
      </c>
      <c r="U419" s="79">
        <v>1.4970000000000001</v>
      </c>
      <c r="V419" s="78">
        <v>21.896999999999998</v>
      </c>
      <c r="W419" s="80">
        <v>-2.8580000000000001</v>
      </c>
      <c r="X419" s="78">
        <v>4.4109999999999996</v>
      </c>
      <c r="Y419" s="78">
        <v>4.7430000000000003</v>
      </c>
    </row>
    <row r="420" spans="1:25" x14ac:dyDescent="0.35">
      <c r="A420" s="76" t="str">
        <f t="shared" si="6"/>
        <v>New EnglandCider ABV 5-6.9%</v>
      </c>
      <c r="B420" s="85" t="s">
        <v>48</v>
      </c>
      <c r="C420" s="85"/>
      <c r="D420" s="85"/>
      <c r="E420" s="85" t="s">
        <v>16</v>
      </c>
      <c r="F420" s="77">
        <v>7859097.0350000001</v>
      </c>
      <c r="G420" s="80">
        <v>-20.878</v>
      </c>
      <c r="H420" s="77">
        <v>166190.576</v>
      </c>
      <c r="I420" s="80">
        <v>-27.867999999999999</v>
      </c>
      <c r="J420" s="79">
        <v>47.29</v>
      </c>
      <c r="K420" s="79">
        <v>4.1779999999999999</v>
      </c>
      <c r="L420" s="78">
        <v>69.765000000000001</v>
      </c>
      <c r="M420" s="80">
        <v>-1.3009999999999999</v>
      </c>
      <c r="N420" s="78">
        <v>75.635000000000005</v>
      </c>
      <c r="O420" s="78">
        <v>69.48</v>
      </c>
      <c r="P420" s="77">
        <v>35259131.013999999</v>
      </c>
      <c r="Q420" s="78">
        <v>4.452</v>
      </c>
      <c r="R420" s="77">
        <v>777087.87699999998</v>
      </c>
      <c r="S420" s="80">
        <v>-0.86899999999999999</v>
      </c>
      <c r="T420" s="79">
        <v>45.372999999999998</v>
      </c>
      <c r="U420" s="79">
        <v>2.3109999999999999</v>
      </c>
      <c r="V420" s="78">
        <v>69.700999999999993</v>
      </c>
      <c r="W420" s="80">
        <v>-0.82499999999999996</v>
      </c>
      <c r="X420" s="78">
        <v>76.363</v>
      </c>
      <c r="Y420" s="78">
        <v>74.242000000000004</v>
      </c>
    </row>
    <row r="421" spans="1:25" x14ac:dyDescent="0.35">
      <c r="A421" s="76" t="str">
        <f t="shared" si="6"/>
        <v>New EnglandCider ABV 7-8.5%</v>
      </c>
      <c r="B421" s="85" t="s">
        <v>48</v>
      </c>
      <c r="C421" s="85"/>
      <c r="D421" s="85"/>
      <c r="E421" s="85" t="s">
        <v>17</v>
      </c>
      <c r="F421" s="77">
        <v>265853.87</v>
      </c>
      <c r="G421" s="80">
        <v>-37.677999999999997</v>
      </c>
      <c r="H421" s="77">
        <v>4442.692</v>
      </c>
      <c r="I421" s="80">
        <v>-36.917999999999999</v>
      </c>
      <c r="J421" s="79">
        <v>59.841000000000001</v>
      </c>
      <c r="K421" s="81">
        <v>-0.73</v>
      </c>
      <c r="L421" s="78">
        <v>20.957999999999998</v>
      </c>
      <c r="M421" s="78">
        <v>1.246</v>
      </c>
      <c r="N421" s="78">
        <v>2.5590000000000002</v>
      </c>
      <c r="O421" s="78">
        <v>1.857</v>
      </c>
      <c r="P421" s="77">
        <v>1245505.5319999999</v>
      </c>
      <c r="Q421" s="80">
        <v>-13.689</v>
      </c>
      <c r="R421" s="77">
        <v>21036.552</v>
      </c>
      <c r="S421" s="80">
        <v>-13.007</v>
      </c>
      <c r="T421" s="79">
        <v>59.207000000000001</v>
      </c>
      <c r="U421" s="81">
        <v>-0.46800000000000003</v>
      </c>
      <c r="V421" s="78">
        <v>19.959</v>
      </c>
      <c r="W421" s="78">
        <v>1.294</v>
      </c>
      <c r="X421" s="78">
        <v>2.698</v>
      </c>
      <c r="Y421" s="78">
        <v>2.0099999999999998</v>
      </c>
    </row>
    <row r="422" spans="1:25" x14ac:dyDescent="0.35">
      <c r="A422" s="76" t="str">
        <f t="shared" si="6"/>
        <v>New EnglandCider ABV &gt;8.5%</v>
      </c>
      <c r="B422" s="85" t="s">
        <v>48</v>
      </c>
      <c r="C422" s="85"/>
      <c r="D422" s="85"/>
      <c r="E422" s="85" t="s">
        <v>18</v>
      </c>
      <c r="F422" s="77">
        <v>1147.7439999999999</v>
      </c>
      <c r="G422" s="80">
        <v>-8.7029999999999994</v>
      </c>
      <c r="H422" s="77">
        <v>1.786</v>
      </c>
      <c r="I422" s="80">
        <v>-30.398</v>
      </c>
      <c r="J422" s="79">
        <v>642.63400000000001</v>
      </c>
      <c r="K422" s="79">
        <v>152.708</v>
      </c>
      <c r="L422" s="78">
        <v>0.34300000000000003</v>
      </c>
      <c r="M422" s="78">
        <v>3.5999999999999997E-2</v>
      </c>
      <c r="N422" s="78">
        <v>1.0999999999999999E-2</v>
      </c>
      <c r="O422" s="78">
        <v>1E-3</v>
      </c>
      <c r="P422" s="77">
        <v>8330.7039999999997</v>
      </c>
      <c r="Q422" s="80">
        <v>-53.188000000000002</v>
      </c>
      <c r="R422" s="77">
        <v>15.956</v>
      </c>
      <c r="S422" s="80">
        <v>-59.231000000000002</v>
      </c>
      <c r="T422" s="79">
        <v>522.10500000000002</v>
      </c>
      <c r="U422" s="79">
        <v>67.409000000000006</v>
      </c>
      <c r="V422" s="78">
        <v>0.59499999999999997</v>
      </c>
      <c r="W422" s="78">
        <v>9.4E-2</v>
      </c>
      <c r="X422" s="78">
        <v>1.7999999999999999E-2</v>
      </c>
      <c r="Y422" s="78">
        <v>2E-3</v>
      </c>
    </row>
    <row r="423" spans="1:25" x14ac:dyDescent="0.35">
      <c r="A423" s="76" t="str">
        <f t="shared" si="6"/>
        <v>New EnglandCIDERBOTTLE</v>
      </c>
      <c r="B423" s="85" t="s">
        <v>48</v>
      </c>
      <c r="C423" s="85"/>
      <c r="D423" s="85" t="s">
        <v>12</v>
      </c>
      <c r="E423" s="85" t="s">
        <v>19</v>
      </c>
      <c r="F423" s="77">
        <v>3006212.6710000001</v>
      </c>
      <c r="G423" s="80">
        <v>-27.811</v>
      </c>
      <c r="H423" s="77">
        <v>75952.442999999999</v>
      </c>
      <c r="I423" s="80">
        <v>-29.416</v>
      </c>
      <c r="J423" s="79">
        <v>39.58</v>
      </c>
      <c r="K423" s="79">
        <v>0.88</v>
      </c>
      <c r="L423" s="78">
        <v>68.150000000000006</v>
      </c>
      <c r="M423" s="80">
        <v>-2.6539999999999999</v>
      </c>
      <c r="N423" s="78">
        <v>28.931999999999999</v>
      </c>
      <c r="O423" s="78">
        <v>31.754000000000001</v>
      </c>
      <c r="P423" s="77">
        <v>13335140.333000001</v>
      </c>
      <c r="Q423" s="80">
        <v>-7.7060000000000004</v>
      </c>
      <c r="R423" s="77">
        <v>342802.20899999997</v>
      </c>
      <c r="S423" s="80">
        <v>-8.3810000000000002</v>
      </c>
      <c r="T423" s="79">
        <v>38.9</v>
      </c>
      <c r="U423" s="79">
        <v>0.28399999999999997</v>
      </c>
      <c r="V423" s="78">
        <v>68.620999999999995</v>
      </c>
      <c r="W423" s="80">
        <v>-1.704</v>
      </c>
      <c r="X423" s="78">
        <v>28.881</v>
      </c>
      <c r="Y423" s="78">
        <v>32.750999999999998</v>
      </c>
    </row>
    <row r="424" spans="1:25" x14ac:dyDescent="0.35">
      <c r="A424" s="76" t="str">
        <f t="shared" si="6"/>
        <v>New EnglandCIDERCAN</v>
      </c>
      <c r="B424" s="85" t="s">
        <v>48</v>
      </c>
      <c r="C424" s="85"/>
      <c r="D424" s="85" t="s">
        <v>12</v>
      </c>
      <c r="E424" s="85" t="s">
        <v>20</v>
      </c>
      <c r="F424" s="77">
        <v>7384580.8399999999</v>
      </c>
      <c r="G424" s="80">
        <v>-16.231000000000002</v>
      </c>
      <c r="H424" s="77">
        <v>163238.16899999999</v>
      </c>
      <c r="I424" s="80">
        <v>-14.356999999999999</v>
      </c>
      <c r="J424" s="79">
        <v>45.238</v>
      </c>
      <c r="K424" s="81">
        <v>-1.012</v>
      </c>
      <c r="L424" s="78">
        <v>60.563000000000002</v>
      </c>
      <c r="M424" s="80">
        <v>-1.5860000000000001</v>
      </c>
      <c r="N424" s="78">
        <v>71.069000000000003</v>
      </c>
      <c r="O424" s="78">
        <v>68.245999999999995</v>
      </c>
      <c r="P424" s="77">
        <v>32835203.879000001</v>
      </c>
      <c r="Q424" s="78">
        <v>11.381</v>
      </c>
      <c r="R424" s="77">
        <v>703893.48699999996</v>
      </c>
      <c r="S424" s="78">
        <v>9.1120000000000001</v>
      </c>
      <c r="T424" s="79">
        <v>46.648000000000003</v>
      </c>
      <c r="U424" s="79">
        <v>0.95099999999999996</v>
      </c>
      <c r="V424" s="78">
        <v>60.06</v>
      </c>
      <c r="W424" s="80">
        <v>-1.829</v>
      </c>
      <c r="X424" s="78">
        <v>71.114000000000004</v>
      </c>
      <c r="Y424" s="78">
        <v>67.248999999999995</v>
      </c>
    </row>
    <row r="425" spans="1:25" x14ac:dyDescent="0.35">
      <c r="A425" s="76" t="str">
        <f t="shared" si="6"/>
        <v>New EnglandCIDERCAN6PK</v>
      </c>
      <c r="B425" s="85" t="s">
        <v>48</v>
      </c>
      <c r="C425" s="85" t="s">
        <v>12</v>
      </c>
      <c r="D425" s="85" t="s">
        <v>20</v>
      </c>
      <c r="E425" s="85" t="s">
        <v>22</v>
      </c>
      <c r="F425" s="77">
        <v>658734.58700000006</v>
      </c>
      <c r="G425" s="78">
        <v>67.257999999999996</v>
      </c>
      <c r="H425" s="77">
        <v>15339.459000000001</v>
      </c>
      <c r="I425" s="78">
        <v>68.992999999999995</v>
      </c>
      <c r="J425" s="79">
        <v>42.944000000000003</v>
      </c>
      <c r="K425" s="81">
        <v>-0.44500000000000001</v>
      </c>
      <c r="L425" s="78">
        <v>39.106000000000002</v>
      </c>
      <c r="M425" s="78">
        <v>10.396000000000001</v>
      </c>
      <c r="N425" s="78">
        <v>6.34</v>
      </c>
      <c r="O425" s="78">
        <v>6.4130000000000003</v>
      </c>
      <c r="P425" s="77">
        <v>1971465.7239999999</v>
      </c>
      <c r="Q425" s="78">
        <v>58.344000000000001</v>
      </c>
      <c r="R425" s="77">
        <v>48020.794000000002</v>
      </c>
      <c r="S425" s="78">
        <v>69.495000000000005</v>
      </c>
      <c r="T425" s="79">
        <v>41.054000000000002</v>
      </c>
      <c r="U425" s="81">
        <v>-2.8919999999999999</v>
      </c>
      <c r="V425" s="78">
        <v>32.728000000000002</v>
      </c>
      <c r="W425" s="78">
        <v>2.8260000000000001</v>
      </c>
      <c r="X425" s="78">
        <v>4.2699999999999996</v>
      </c>
      <c r="Y425" s="78">
        <v>4.5880000000000001</v>
      </c>
    </row>
    <row r="426" spans="1:25" x14ac:dyDescent="0.35">
      <c r="A426" s="76" t="str">
        <f t="shared" si="6"/>
        <v>New EnglandCIDERCAN12PK</v>
      </c>
      <c r="B426" s="85" t="s">
        <v>48</v>
      </c>
      <c r="C426" s="85" t="s">
        <v>12</v>
      </c>
      <c r="D426" s="85" t="s">
        <v>20</v>
      </c>
      <c r="E426" s="85" t="s">
        <v>23</v>
      </c>
      <c r="F426" s="77">
        <v>733024.47</v>
      </c>
      <c r="G426" s="80">
        <v>-40.561</v>
      </c>
      <c r="H426" s="77">
        <v>21530.223999999998</v>
      </c>
      <c r="I426" s="80">
        <v>-44.110999999999997</v>
      </c>
      <c r="J426" s="79">
        <v>34.045999999999999</v>
      </c>
      <c r="K426" s="79">
        <v>2.0329999999999999</v>
      </c>
      <c r="L426" s="78">
        <v>40.386000000000003</v>
      </c>
      <c r="M426" s="80">
        <v>-5.9459999999999997</v>
      </c>
      <c r="N426" s="78">
        <v>7.0549999999999997</v>
      </c>
      <c r="O426" s="78">
        <v>9.0009999999999994</v>
      </c>
      <c r="P426" s="77">
        <v>3628084.7850000001</v>
      </c>
      <c r="Q426" s="80">
        <v>-17.027000000000001</v>
      </c>
      <c r="R426" s="77">
        <v>112991.341</v>
      </c>
      <c r="S426" s="80">
        <v>-17.164999999999999</v>
      </c>
      <c r="T426" s="79">
        <v>32.109000000000002</v>
      </c>
      <c r="U426" s="79">
        <v>5.2999999999999999E-2</v>
      </c>
      <c r="V426" s="78">
        <v>41.662999999999997</v>
      </c>
      <c r="W426" s="80">
        <v>-4.9020000000000001</v>
      </c>
      <c r="X426" s="78">
        <v>7.8579999999999997</v>
      </c>
      <c r="Y426" s="78">
        <v>10.795</v>
      </c>
    </row>
    <row r="427" spans="1:25" x14ac:dyDescent="0.35">
      <c r="A427" s="76" t="str">
        <f t="shared" si="6"/>
        <v>New EnglandCIDERCAN4PK</v>
      </c>
      <c r="B427" s="85" t="s">
        <v>48</v>
      </c>
      <c r="C427" s="85" t="s">
        <v>12</v>
      </c>
      <c r="D427" s="85" t="s">
        <v>20</v>
      </c>
      <c r="E427" s="85" t="s">
        <v>24</v>
      </c>
      <c r="F427" s="77">
        <v>3256235.29</v>
      </c>
      <c r="G427" s="80">
        <v>-14.853</v>
      </c>
      <c r="H427" s="77">
        <v>60348.220999999998</v>
      </c>
      <c r="I427" s="80">
        <v>-24.56</v>
      </c>
      <c r="J427" s="79">
        <v>53.957000000000001</v>
      </c>
      <c r="K427" s="79">
        <v>6.1509999999999998</v>
      </c>
      <c r="L427" s="78">
        <v>49.756</v>
      </c>
      <c r="M427" s="78">
        <v>1.5840000000000001</v>
      </c>
      <c r="N427" s="78">
        <v>31.338000000000001</v>
      </c>
      <c r="O427" s="78">
        <v>25.23</v>
      </c>
      <c r="P427" s="77">
        <v>14436630.356000001</v>
      </c>
      <c r="Q427" s="78">
        <v>13.693</v>
      </c>
      <c r="R427" s="77">
        <v>282514.80800000002</v>
      </c>
      <c r="S427" s="78">
        <v>6.8819999999999997</v>
      </c>
      <c r="T427" s="79">
        <v>51.1</v>
      </c>
      <c r="U427" s="79">
        <v>3.0609999999999999</v>
      </c>
      <c r="V427" s="78">
        <v>48.62</v>
      </c>
      <c r="W427" s="78">
        <v>1.2370000000000001</v>
      </c>
      <c r="X427" s="78">
        <v>31.265999999999998</v>
      </c>
      <c r="Y427" s="78">
        <v>26.991</v>
      </c>
    </row>
    <row r="428" spans="1:25" x14ac:dyDescent="0.35">
      <c r="A428" s="76" t="str">
        <f t="shared" si="6"/>
        <v>New EnglandCIDERCAN1PK</v>
      </c>
      <c r="B428" s="85" t="s">
        <v>48</v>
      </c>
      <c r="C428" s="85" t="s">
        <v>12</v>
      </c>
      <c r="D428" s="85" t="s">
        <v>20</v>
      </c>
      <c r="E428" s="85" t="s">
        <v>25</v>
      </c>
      <c r="F428" s="77">
        <v>1119937.1459999999</v>
      </c>
      <c r="G428" s="80">
        <v>-25.977</v>
      </c>
      <c r="H428" s="77">
        <v>14269.861000000001</v>
      </c>
      <c r="I428" s="80">
        <v>-36.814999999999998</v>
      </c>
      <c r="J428" s="79">
        <v>78.483000000000004</v>
      </c>
      <c r="K428" s="79">
        <v>11.491</v>
      </c>
      <c r="L428" s="78">
        <v>41.85</v>
      </c>
      <c r="M428" s="80">
        <v>-0.70699999999999996</v>
      </c>
      <c r="N428" s="78">
        <v>10.778</v>
      </c>
      <c r="O428" s="78">
        <v>5.9660000000000002</v>
      </c>
      <c r="P428" s="77">
        <v>5420105.5300000003</v>
      </c>
      <c r="Q428" s="78">
        <v>2.391</v>
      </c>
      <c r="R428" s="77">
        <v>72366.667000000001</v>
      </c>
      <c r="S428" s="80">
        <v>-14.672000000000001</v>
      </c>
      <c r="T428" s="79">
        <v>74.897999999999996</v>
      </c>
      <c r="U428" s="79">
        <v>12.481</v>
      </c>
      <c r="V428" s="78">
        <v>41.948</v>
      </c>
      <c r="W428" s="78">
        <v>1.5089999999999999</v>
      </c>
      <c r="X428" s="78">
        <v>11.739000000000001</v>
      </c>
      <c r="Y428" s="78">
        <v>6.9139999999999997</v>
      </c>
    </row>
    <row r="429" spans="1:25" x14ac:dyDescent="0.35">
      <c r="A429" s="76" t="str">
        <f t="shared" si="6"/>
        <v>New EnglandCIDERBOTTLE6PK</v>
      </c>
      <c r="B429" s="85" t="s">
        <v>48</v>
      </c>
      <c r="C429" s="85" t="s">
        <v>12</v>
      </c>
      <c r="D429" s="85" t="s">
        <v>19</v>
      </c>
      <c r="E429" s="85" t="s">
        <v>22</v>
      </c>
      <c r="F429" s="77">
        <v>1964470.7169999999</v>
      </c>
      <c r="G429" s="80">
        <v>-28.38</v>
      </c>
      <c r="H429" s="77">
        <v>47890.608</v>
      </c>
      <c r="I429" s="80">
        <v>-29.907</v>
      </c>
      <c r="J429" s="79">
        <v>41.02</v>
      </c>
      <c r="K429" s="79">
        <v>0.875</v>
      </c>
      <c r="L429" s="78">
        <v>63.154000000000003</v>
      </c>
      <c r="M429" s="80">
        <v>-2.2349999999999999</v>
      </c>
      <c r="N429" s="78">
        <v>18.905999999999999</v>
      </c>
      <c r="O429" s="78">
        <v>20.021999999999998</v>
      </c>
      <c r="P429" s="77">
        <v>8719284.1500000004</v>
      </c>
      <c r="Q429" s="80">
        <v>-6.6749999999999998</v>
      </c>
      <c r="R429" s="77">
        <v>216572.16099999999</v>
      </c>
      <c r="S429" s="80">
        <v>-7.093</v>
      </c>
      <c r="T429" s="79">
        <v>40.26</v>
      </c>
      <c r="U429" s="79">
        <v>0.18</v>
      </c>
      <c r="V429" s="78">
        <v>63.49</v>
      </c>
      <c r="W429" s="80">
        <v>-1.575</v>
      </c>
      <c r="X429" s="78">
        <v>18.884</v>
      </c>
      <c r="Y429" s="78">
        <v>20.690999999999999</v>
      </c>
    </row>
    <row r="430" spans="1:25" x14ac:dyDescent="0.35">
      <c r="A430" s="76" t="str">
        <f t="shared" si="6"/>
        <v>New EnglandCIDERBOTTLE12PK</v>
      </c>
      <c r="B430" s="85" t="s">
        <v>48</v>
      </c>
      <c r="C430" s="85" t="s">
        <v>12</v>
      </c>
      <c r="D430" s="85" t="s">
        <v>19</v>
      </c>
      <c r="E430" s="85" t="s">
        <v>23</v>
      </c>
      <c r="F430" s="77">
        <v>840470.29700000002</v>
      </c>
      <c r="G430" s="80">
        <v>-23.640999999999998</v>
      </c>
      <c r="H430" s="77">
        <v>24568.738000000001</v>
      </c>
      <c r="I430" s="80">
        <v>-26.285</v>
      </c>
      <c r="J430" s="79">
        <v>34.209000000000003</v>
      </c>
      <c r="K430" s="79">
        <v>1.1839999999999999</v>
      </c>
      <c r="L430" s="78">
        <v>47.085999999999999</v>
      </c>
      <c r="M430" s="80">
        <v>-9.4E-2</v>
      </c>
      <c r="N430" s="78">
        <v>8.0890000000000004</v>
      </c>
      <c r="O430" s="78">
        <v>10.272</v>
      </c>
      <c r="P430" s="77">
        <v>3550270.787</v>
      </c>
      <c r="Q430" s="80">
        <v>-6.5410000000000004</v>
      </c>
      <c r="R430" s="77">
        <v>107409.81600000001</v>
      </c>
      <c r="S430" s="80">
        <v>-8.5630000000000006</v>
      </c>
      <c r="T430" s="79">
        <v>33.054000000000002</v>
      </c>
      <c r="U430" s="79">
        <v>0.71599999999999997</v>
      </c>
      <c r="V430" s="78">
        <v>46.146000000000001</v>
      </c>
      <c r="W430" s="80">
        <v>-0.1</v>
      </c>
      <c r="X430" s="78">
        <v>7.6890000000000001</v>
      </c>
      <c r="Y430" s="78">
        <v>10.262</v>
      </c>
    </row>
    <row r="431" spans="1:25" x14ac:dyDescent="0.35">
      <c r="A431" s="76" t="str">
        <f t="shared" si="6"/>
        <v>New EnglandCIDERBOTTLE4PK</v>
      </c>
      <c r="B431" s="85" t="s">
        <v>48</v>
      </c>
      <c r="C431" s="85" t="s">
        <v>12</v>
      </c>
      <c r="D431" s="85" t="s">
        <v>19</v>
      </c>
      <c r="E431" s="85" t="s">
        <v>24</v>
      </c>
      <c r="F431" s="77">
        <v>41587.171999999999</v>
      </c>
      <c r="G431" s="80">
        <v>-7.9119999999999999</v>
      </c>
      <c r="H431" s="77">
        <v>503.64100000000002</v>
      </c>
      <c r="I431" s="80">
        <v>-9.8610000000000007</v>
      </c>
      <c r="J431" s="79">
        <v>82.572999999999993</v>
      </c>
      <c r="K431" s="79">
        <v>1.748</v>
      </c>
      <c r="L431" s="78">
        <v>6.2460000000000004</v>
      </c>
      <c r="M431" s="80">
        <v>-0.11899999999999999</v>
      </c>
      <c r="N431" s="78">
        <v>0.4</v>
      </c>
      <c r="O431" s="78">
        <v>0.21099999999999999</v>
      </c>
      <c r="P431" s="77">
        <v>174882.318</v>
      </c>
      <c r="Q431" s="78">
        <v>23.454000000000001</v>
      </c>
      <c r="R431" s="77">
        <v>2190.8389999999999</v>
      </c>
      <c r="S431" s="78">
        <v>27.219000000000001</v>
      </c>
      <c r="T431" s="79">
        <v>79.823999999999998</v>
      </c>
      <c r="U431" s="81">
        <v>-2.4350000000000001</v>
      </c>
      <c r="V431" s="78">
        <v>6.4210000000000003</v>
      </c>
      <c r="W431" s="78">
        <v>0.48299999999999998</v>
      </c>
      <c r="X431" s="78">
        <v>0.379</v>
      </c>
      <c r="Y431" s="78">
        <v>0.20899999999999999</v>
      </c>
    </row>
    <row r="432" spans="1:25" x14ac:dyDescent="0.35">
      <c r="A432" s="76" t="str">
        <f t="shared" si="6"/>
        <v>New EnglandCIDERBOTTLE1PK</v>
      </c>
      <c r="B432" s="85" t="s">
        <v>48</v>
      </c>
      <c r="C432" s="85" t="s">
        <v>12</v>
      </c>
      <c r="D432" s="85" t="s">
        <v>19</v>
      </c>
      <c r="E432" s="85" t="s">
        <v>25</v>
      </c>
      <c r="F432" s="77">
        <v>157957.98499999999</v>
      </c>
      <c r="G432" s="80">
        <v>-38.762999999999998</v>
      </c>
      <c r="H432" s="77">
        <v>2938.625</v>
      </c>
      <c r="I432" s="80">
        <v>-38.582999999999998</v>
      </c>
      <c r="J432" s="79">
        <v>53.752000000000002</v>
      </c>
      <c r="K432" s="81">
        <v>-0.158</v>
      </c>
      <c r="L432" s="78">
        <v>23.437999999999999</v>
      </c>
      <c r="M432" s="80">
        <v>-5.4139999999999997</v>
      </c>
      <c r="N432" s="78">
        <v>1.52</v>
      </c>
      <c r="O432" s="78">
        <v>1.2290000000000001</v>
      </c>
      <c r="P432" s="77">
        <v>871150.47699999996</v>
      </c>
      <c r="Q432" s="80">
        <v>-21.873999999999999</v>
      </c>
      <c r="R432" s="77">
        <v>16002.998</v>
      </c>
      <c r="S432" s="80">
        <v>-19.704999999999998</v>
      </c>
      <c r="T432" s="79">
        <v>54.436999999999998</v>
      </c>
      <c r="U432" s="81">
        <v>-1.5109999999999999</v>
      </c>
      <c r="V432" s="78">
        <v>26.641999999999999</v>
      </c>
      <c r="W432" s="80">
        <v>-2.6</v>
      </c>
      <c r="X432" s="78">
        <v>1.887</v>
      </c>
      <c r="Y432" s="78">
        <v>1.5289999999999999</v>
      </c>
    </row>
    <row r="433" spans="1:25" x14ac:dyDescent="0.35">
      <c r="A433" s="76" t="str">
        <f t="shared" si="6"/>
        <v>New EnglandCider Other Pack Size</v>
      </c>
      <c r="B433" s="85" t="s">
        <v>48</v>
      </c>
      <c r="C433" s="85"/>
      <c r="D433" s="85"/>
      <c r="E433" s="85" t="s">
        <v>26</v>
      </c>
      <c r="F433" s="77">
        <v>1618375.8489999999</v>
      </c>
      <c r="G433" s="80">
        <v>-13.401</v>
      </c>
      <c r="H433" s="77">
        <v>51801.235000000001</v>
      </c>
      <c r="I433" s="78">
        <v>26.245999999999999</v>
      </c>
      <c r="J433" s="79">
        <v>31.242000000000001</v>
      </c>
      <c r="K433" s="81">
        <v>-14.303000000000001</v>
      </c>
      <c r="L433" s="78">
        <v>37.54</v>
      </c>
      <c r="M433" s="78">
        <v>2.1760000000000002</v>
      </c>
      <c r="N433" s="78">
        <v>15.574999999999999</v>
      </c>
      <c r="O433" s="78">
        <v>21.657</v>
      </c>
      <c r="P433" s="77">
        <v>7398470.0839999998</v>
      </c>
      <c r="Q433" s="78">
        <v>24.95</v>
      </c>
      <c r="R433" s="77">
        <v>188626.27100000001</v>
      </c>
      <c r="S433" s="78">
        <v>41.64</v>
      </c>
      <c r="T433" s="79">
        <v>39.222999999999999</v>
      </c>
      <c r="U433" s="81">
        <v>-5.2389999999999999</v>
      </c>
      <c r="V433" s="78">
        <v>36.914000000000001</v>
      </c>
      <c r="W433" s="78">
        <v>2.649</v>
      </c>
      <c r="X433" s="78">
        <v>16.023</v>
      </c>
      <c r="Y433" s="78">
        <v>18.021000000000001</v>
      </c>
    </row>
    <row r="434" spans="1:25" x14ac:dyDescent="0.35">
      <c r="A434" s="76" t="str">
        <f t="shared" si="6"/>
        <v>New EnglandCider 12 Fluid Oz</v>
      </c>
      <c r="B434" s="85" t="s">
        <v>48</v>
      </c>
      <c r="C434" s="85"/>
      <c r="D434" s="85"/>
      <c r="E434" s="85" t="s">
        <v>27</v>
      </c>
      <c r="F434" s="77">
        <v>6859027.0930000003</v>
      </c>
      <c r="G434" s="80">
        <v>-20.811</v>
      </c>
      <c r="H434" s="77">
        <v>153542.24600000001</v>
      </c>
      <c r="I434" s="80">
        <v>-24.823</v>
      </c>
      <c r="J434" s="79">
        <v>44.671999999999997</v>
      </c>
      <c r="K434" s="79">
        <v>2.2629999999999999</v>
      </c>
      <c r="L434" s="78">
        <v>69.340999999999994</v>
      </c>
      <c r="M434" s="80">
        <v>-1.7390000000000001</v>
      </c>
      <c r="N434" s="78">
        <v>66.010999999999996</v>
      </c>
      <c r="O434" s="78">
        <v>64.191999999999993</v>
      </c>
      <c r="P434" s="77">
        <v>30325086.754999999</v>
      </c>
      <c r="Q434" s="78">
        <v>2.5350000000000001</v>
      </c>
      <c r="R434" s="77">
        <v>697582.21799999999</v>
      </c>
      <c r="S434" s="80">
        <v>-5.5E-2</v>
      </c>
      <c r="T434" s="79">
        <v>43.472000000000001</v>
      </c>
      <c r="U434" s="79">
        <v>1.099</v>
      </c>
      <c r="V434" s="78">
        <v>69.373000000000005</v>
      </c>
      <c r="W434" s="80">
        <v>-1.1910000000000001</v>
      </c>
      <c r="X434" s="78">
        <v>65.677000000000007</v>
      </c>
      <c r="Y434" s="78">
        <v>66.646000000000001</v>
      </c>
    </row>
    <row r="435" spans="1:25" x14ac:dyDescent="0.35">
      <c r="A435" s="76" t="str">
        <f t="shared" si="6"/>
        <v>New EnglandCider 16 Fluid Oz</v>
      </c>
      <c r="B435" s="85" t="s">
        <v>48</v>
      </c>
      <c r="C435" s="85"/>
      <c r="D435" s="85"/>
      <c r="E435" s="85" t="s">
        <v>28</v>
      </c>
      <c r="F435" s="77">
        <v>2512250.8640000001</v>
      </c>
      <c r="G435" s="80">
        <v>-24.306999999999999</v>
      </c>
      <c r="H435" s="77">
        <v>47334.002999999997</v>
      </c>
      <c r="I435" s="80">
        <v>-34.972000000000001</v>
      </c>
      <c r="J435" s="79">
        <v>53.075000000000003</v>
      </c>
      <c r="K435" s="79">
        <v>7.4779999999999998</v>
      </c>
      <c r="L435" s="78">
        <v>45.154000000000003</v>
      </c>
      <c r="M435" s="78">
        <v>1.0629999999999999</v>
      </c>
      <c r="N435" s="78">
        <v>24.178000000000001</v>
      </c>
      <c r="O435" s="78">
        <v>19.789000000000001</v>
      </c>
      <c r="P435" s="77">
        <v>11929984.787</v>
      </c>
      <c r="Q435" s="78">
        <v>10.337999999999999</v>
      </c>
      <c r="R435" s="77">
        <v>242611.07800000001</v>
      </c>
      <c r="S435" s="80">
        <v>-0.88200000000000001</v>
      </c>
      <c r="T435" s="79">
        <v>49.173000000000002</v>
      </c>
      <c r="U435" s="79">
        <v>5</v>
      </c>
      <c r="V435" s="78">
        <v>44.936999999999998</v>
      </c>
      <c r="W435" s="78">
        <v>1.6439999999999999</v>
      </c>
      <c r="X435" s="78">
        <v>25.838000000000001</v>
      </c>
      <c r="Y435" s="78">
        <v>23.178999999999998</v>
      </c>
    </row>
    <row r="436" spans="1:25" x14ac:dyDescent="0.35">
      <c r="A436" s="76" t="str">
        <f t="shared" si="6"/>
        <v>New EnglandCider 22 Fluid Oz</v>
      </c>
      <c r="B436" s="85" t="s">
        <v>48</v>
      </c>
      <c r="C436" s="85"/>
      <c r="D436" s="85"/>
      <c r="E436" s="85" t="s">
        <v>29</v>
      </c>
      <c r="F436" s="77">
        <v>12238.955</v>
      </c>
      <c r="G436" s="80">
        <v>-40.125</v>
      </c>
      <c r="H436" s="77">
        <v>151.32</v>
      </c>
      <c r="I436" s="80">
        <v>-38.314</v>
      </c>
      <c r="J436" s="79">
        <v>80.881</v>
      </c>
      <c r="K436" s="81">
        <v>-2.4460000000000002</v>
      </c>
      <c r="L436" s="78">
        <v>4.3029999999999999</v>
      </c>
      <c r="M436" s="80">
        <v>-1.1970000000000001</v>
      </c>
      <c r="N436" s="78">
        <v>0.11799999999999999</v>
      </c>
      <c r="O436" s="78">
        <v>6.3E-2</v>
      </c>
      <c r="P436" s="77">
        <v>84770.972999999998</v>
      </c>
      <c r="Q436" s="80">
        <v>-30.856999999999999</v>
      </c>
      <c r="R436" s="77">
        <v>1034.837</v>
      </c>
      <c r="S436" s="80">
        <v>-29.422000000000001</v>
      </c>
      <c r="T436" s="79">
        <v>81.917000000000002</v>
      </c>
      <c r="U436" s="81">
        <v>-1.7</v>
      </c>
      <c r="V436" s="78">
        <v>4.6950000000000003</v>
      </c>
      <c r="W436" s="80">
        <v>-1.4370000000000001</v>
      </c>
      <c r="X436" s="78">
        <v>0.184</v>
      </c>
      <c r="Y436" s="78">
        <v>9.9000000000000005E-2</v>
      </c>
    </row>
    <row r="437" spans="1:25" x14ac:dyDescent="0.35">
      <c r="A437" s="76" t="str">
        <f t="shared" si="6"/>
        <v>New EnglandCider 25.35 Fluid Oz (750 mL)</v>
      </c>
      <c r="B437" s="85" t="s">
        <v>48</v>
      </c>
      <c r="C437" s="85"/>
      <c r="D437" s="85"/>
      <c r="E437" s="85" t="s">
        <v>30</v>
      </c>
      <c r="F437" s="77">
        <v>71727.334000000003</v>
      </c>
      <c r="G437" s="80">
        <v>-39.491999999999997</v>
      </c>
      <c r="H437" s="77">
        <v>1763.1569999999999</v>
      </c>
      <c r="I437" s="80">
        <v>-41.21</v>
      </c>
      <c r="J437" s="79">
        <v>40.680999999999997</v>
      </c>
      <c r="K437" s="79">
        <v>1.155</v>
      </c>
      <c r="L437" s="78">
        <v>7.1959999999999997</v>
      </c>
      <c r="M437" s="80">
        <v>-2.4489999999999998</v>
      </c>
      <c r="N437" s="78">
        <v>0.69</v>
      </c>
      <c r="O437" s="78">
        <v>0.73699999999999999</v>
      </c>
      <c r="P437" s="77">
        <v>295116.266</v>
      </c>
      <c r="Q437" s="80">
        <v>-46.878</v>
      </c>
      <c r="R437" s="77">
        <v>6951.9960000000001</v>
      </c>
      <c r="S437" s="80">
        <v>-51.040999999999997</v>
      </c>
      <c r="T437" s="79">
        <v>42.451000000000001</v>
      </c>
      <c r="U437" s="79">
        <v>3.327</v>
      </c>
      <c r="V437" s="78">
        <v>8.0709999999999997</v>
      </c>
      <c r="W437" s="80">
        <v>-1.696</v>
      </c>
      <c r="X437" s="78">
        <v>0.63900000000000001</v>
      </c>
      <c r="Y437" s="78">
        <v>0.66400000000000003</v>
      </c>
    </row>
    <row r="438" spans="1:25" x14ac:dyDescent="0.35">
      <c r="A438" s="76" t="str">
        <f t="shared" si="6"/>
        <v>New EnglandCider All Other Fluid Oz</v>
      </c>
      <c r="B438" s="85" t="s">
        <v>48</v>
      </c>
      <c r="C438" s="85"/>
      <c r="D438" s="85"/>
      <c r="E438" s="85" t="s">
        <v>31</v>
      </c>
      <c r="F438" s="77">
        <v>906989.64800000004</v>
      </c>
      <c r="G438" s="78">
        <v>19.09</v>
      </c>
      <c r="H438" s="77">
        <v>36018.870999999999</v>
      </c>
      <c r="I438" s="78">
        <v>118.42</v>
      </c>
      <c r="J438" s="79">
        <v>25.181000000000001</v>
      </c>
      <c r="K438" s="81">
        <v>-21.003</v>
      </c>
      <c r="L438" s="78">
        <v>38.765999999999998</v>
      </c>
      <c r="M438" s="78">
        <v>3.1909999999999998</v>
      </c>
      <c r="N438" s="78">
        <v>8.7289999999999992</v>
      </c>
      <c r="O438" s="78">
        <v>15.058999999999999</v>
      </c>
      <c r="P438" s="77">
        <v>3317384.47</v>
      </c>
      <c r="Q438" s="78">
        <v>31.498000000000001</v>
      </c>
      <c r="R438" s="77">
        <v>95538.952000000005</v>
      </c>
      <c r="S438" s="78">
        <v>71.41</v>
      </c>
      <c r="T438" s="79">
        <v>34.722999999999999</v>
      </c>
      <c r="U438" s="81">
        <v>-10.539</v>
      </c>
      <c r="V438" s="78">
        <v>38.497999999999998</v>
      </c>
      <c r="W438" s="78">
        <v>4.8940000000000001</v>
      </c>
      <c r="X438" s="78">
        <v>7.1849999999999996</v>
      </c>
      <c r="Y438" s="78">
        <v>9.1280000000000001</v>
      </c>
    </row>
    <row r="439" spans="1:25" x14ac:dyDescent="0.35">
      <c r="A439" s="76" t="str">
        <f t="shared" si="6"/>
        <v>New EnglandCider Apple Flavor</v>
      </c>
      <c r="B439" s="85" t="s">
        <v>48</v>
      </c>
      <c r="C439" s="85"/>
      <c r="D439" s="85"/>
      <c r="E439" s="85" t="s">
        <v>32</v>
      </c>
      <c r="F439" s="77">
        <v>7334760.9709999999</v>
      </c>
      <c r="G439" s="80">
        <v>-24.724</v>
      </c>
      <c r="H439" s="77">
        <v>158848.141</v>
      </c>
      <c r="I439" s="80">
        <v>-30.628</v>
      </c>
      <c r="J439" s="79">
        <v>46.174999999999997</v>
      </c>
      <c r="K439" s="79">
        <v>3.6219999999999999</v>
      </c>
      <c r="L439" s="78">
        <v>70.022000000000006</v>
      </c>
      <c r="M439" s="80">
        <v>-1.5009999999999999</v>
      </c>
      <c r="N439" s="78">
        <v>70.588999999999999</v>
      </c>
      <c r="O439" s="78">
        <v>66.411000000000001</v>
      </c>
      <c r="P439" s="77">
        <v>34645688.494999997</v>
      </c>
      <c r="Q439" s="78">
        <v>6.7229999999999999</v>
      </c>
      <c r="R439" s="77">
        <v>782407.28399999999</v>
      </c>
      <c r="S439" s="78">
        <v>2.14</v>
      </c>
      <c r="T439" s="79">
        <v>44.280999999999999</v>
      </c>
      <c r="U439" s="79">
        <v>1.901</v>
      </c>
      <c r="V439" s="78">
        <v>70.159000000000006</v>
      </c>
      <c r="W439" s="80">
        <v>-0.88300000000000001</v>
      </c>
      <c r="X439" s="78">
        <v>75.034999999999997</v>
      </c>
      <c r="Y439" s="78">
        <v>74.75</v>
      </c>
    </row>
    <row r="440" spans="1:25" x14ac:dyDescent="0.35">
      <c r="A440" s="76" t="str">
        <f t="shared" si="6"/>
        <v>New EnglandCider Pear Flavor</v>
      </c>
      <c r="B440" s="85" t="s">
        <v>48</v>
      </c>
      <c r="C440" s="85"/>
      <c r="D440" s="85"/>
      <c r="E440" s="85" t="s">
        <v>33</v>
      </c>
      <c r="F440" s="77">
        <v>36287.288999999997</v>
      </c>
      <c r="G440" s="80">
        <v>-61.381</v>
      </c>
      <c r="H440" s="77">
        <v>632.76700000000005</v>
      </c>
      <c r="I440" s="80">
        <v>-68.108999999999995</v>
      </c>
      <c r="J440" s="79">
        <v>57.347000000000001</v>
      </c>
      <c r="K440" s="79">
        <v>9.99</v>
      </c>
      <c r="L440" s="78">
        <v>6.1059999999999999</v>
      </c>
      <c r="M440" s="80">
        <v>-6.7169999999999996</v>
      </c>
      <c r="N440" s="78">
        <v>0.34899999999999998</v>
      </c>
      <c r="O440" s="78">
        <v>0.26500000000000001</v>
      </c>
      <c r="P440" s="77">
        <v>259137.09400000001</v>
      </c>
      <c r="Q440" s="80">
        <v>-32.215000000000003</v>
      </c>
      <c r="R440" s="77">
        <v>5215.7489999999998</v>
      </c>
      <c r="S440" s="80">
        <v>-39.198</v>
      </c>
      <c r="T440" s="79">
        <v>49.683999999999997</v>
      </c>
      <c r="U440" s="79">
        <v>5.1180000000000003</v>
      </c>
      <c r="V440" s="78">
        <v>8.9600000000000009</v>
      </c>
      <c r="W440" s="80">
        <v>-5.0949999999999998</v>
      </c>
      <c r="X440" s="78">
        <v>0.56100000000000005</v>
      </c>
      <c r="Y440" s="78">
        <v>0.498</v>
      </c>
    </row>
    <row r="441" spans="1:25" x14ac:dyDescent="0.35">
      <c r="A441" s="76" t="str">
        <f t="shared" si="6"/>
        <v>New EnglandCider Pineapple Flavor</v>
      </c>
      <c r="B441" s="85" t="s">
        <v>48</v>
      </c>
      <c r="C441" s="85"/>
      <c r="D441" s="85"/>
      <c r="E441" s="85" t="s">
        <v>116</v>
      </c>
      <c r="F441" s="77">
        <v>418280.55599999998</v>
      </c>
      <c r="G441" s="80">
        <v>-23.539000000000001</v>
      </c>
      <c r="H441" s="77">
        <v>9231.84</v>
      </c>
      <c r="I441" s="80">
        <v>-23.460999999999999</v>
      </c>
      <c r="J441" s="79">
        <v>45.308</v>
      </c>
      <c r="K441" s="81">
        <v>-4.5999999999999999E-2</v>
      </c>
      <c r="L441" s="78">
        <v>28.184000000000001</v>
      </c>
      <c r="M441" s="78">
        <v>3.2970000000000002</v>
      </c>
      <c r="N441" s="78">
        <v>4.0259999999999998</v>
      </c>
      <c r="O441" s="78">
        <v>3.86</v>
      </c>
      <c r="P441" s="77">
        <v>2430936.56</v>
      </c>
      <c r="Q441" s="78">
        <v>48.113999999999997</v>
      </c>
      <c r="R441" s="77">
        <v>55215.180999999997</v>
      </c>
      <c r="S441" s="78">
        <v>48.960999999999999</v>
      </c>
      <c r="T441" s="79">
        <v>44.027000000000001</v>
      </c>
      <c r="U441" s="81">
        <v>-0.252</v>
      </c>
      <c r="V441" s="78">
        <v>27.155000000000001</v>
      </c>
      <c r="W441" s="78">
        <v>5.0049999999999999</v>
      </c>
      <c r="X441" s="78">
        <v>5.2649999999999997</v>
      </c>
      <c r="Y441" s="78">
        <v>5.2750000000000004</v>
      </c>
    </row>
    <row r="442" spans="1:25" x14ac:dyDescent="0.35">
      <c r="A442" s="76" t="str">
        <f t="shared" si="6"/>
        <v>New EnglandCider Rose Flavor</v>
      </c>
      <c r="B442" s="85" t="s">
        <v>48</v>
      </c>
      <c r="C442" s="85"/>
      <c r="D442" s="85"/>
      <c r="E442" s="85" t="s">
        <v>117</v>
      </c>
      <c r="F442" s="77">
        <v>217815.83499999999</v>
      </c>
      <c r="G442" s="80">
        <v>-55.088000000000001</v>
      </c>
      <c r="H442" s="77">
        <v>3813.3580000000002</v>
      </c>
      <c r="I442" s="80">
        <v>-66.078999999999994</v>
      </c>
      <c r="J442" s="79">
        <v>57.119</v>
      </c>
      <c r="K442" s="79">
        <v>13.978999999999999</v>
      </c>
      <c r="L442" s="78">
        <v>19.762</v>
      </c>
      <c r="M442" s="80">
        <v>-23.213000000000001</v>
      </c>
      <c r="N442" s="78">
        <v>2.0960000000000001</v>
      </c>
      <c r="O442" s="78">
        <v>1.5940000000000001</v>
      </c>
      <c r="P442" s="77">
        <v>1166319.3829999999</v>
      </c>
      <c r="Q442" s="80">
        <v>-43.573999999999998</v>
      </c>
      <c r="R442" s="77">
        <v>23994.846000000001</v>
      </c>
      <c r="S442" s="80">
        <v>-51.348999999999997</v>
      </c>
      <c r="T442" s="79">
        <v>48.606999999999999</v>
      </c>
      <c r="U442" s="79">
        <v>6.6980000000000004</v>
      </c>
      <c r="V442" s="78">
        <v>29.690999999999999</v>
      </c>
      <c r="W442" s="80">
        <v>-18.181000000000001</v>
      </c>
      <c r="X442" s="78">
        <v>2.5259999999999998</v>
      </c>
      <c r="Y442" s="78">
        <v>2.2919999999999998</v>
      </c>
    </row>
    <row r="443" spans="1:25" x14ac:dyDescent="0.35">
      <c r="A443" s="76" t="str">
        <f t="shared" si="6"/>
        <v>New EnglandCider Cherry Flavor</v>
      </c>
      <c r="B443" s="85" t="s">
        <v>48</v>
      </c>
      <c r="C443" s="85"/>
      <c r="D443" s="85"/>
      <c r="E443" s="85" t="s">
        <v>118</v>
      </c>
      <c r="F443" s="77">
        <v>49223.108</v>
      </c>
      <c r="G443" s="78">
        <v>29.327999999999999</v>
      </c>
      <c r="H443" s="77">
        <v>1095.25</v>
      </c>
      <c r="I443" s="78">
        <v>28.603999999999999</v>
      </c>
      <c r="J443" s="79">
        <v>44.942</v>
      </c>
      <c r="K443" s="79">
        <v>0.251</v>
      </c>
      <c r="L443" s="78">
        <v>4.2060000000000004</v>
      </c>
      <c r="M443" s="78">
        <v>1.1439999999999999</v>
      </c>
      <c r="N443" s="78">
        <v>0.47399999999999998</v>
      </c>
      <c r="O443" s="78">
        <v>0.45800000000000002</v>
      </c>
      <c r="P443" s="77">
        <v>215337.15700000001</v>
      </c>
      <c r="Q443" s="78">
        <v>119.357</v>
      </c>
      <c r="R443" s="77">
        <v>4874.0839999999998</v>
      </c>
      <c r="S443" s="78">
        <v>122.498</v>
      </c>
      <c r="T443" s="79">
        <v>44.18</v>
      </c>
      <c r="U443" s="81">
        <v>-0.63300000000000001</v>
      </c>
      <c r="V443" s="78">
        <v>4.2910000000000004</v>
      </c>
      <c r="W443" s="78">
        <v>1.629</v>
      </c>
      <c r="X443" s="78">
        <v>0.46600000000000003</v>
      </c>
      <c r="Y443" s="78">
        <v>0.46600000000000003</v>
      </c>
    </row>
    <row r="444" spans="1:25" x14ac:dyDescent="0.35">
      <c r="A444" s="76" t="str">
        <f t="shared" si="6"/>
        <v>New EnglandCider - Hopped</v>
      </c>
      <c r="B444" s="85" t="s">
        <v>48</v>
      </c>
      <c r="C444" s="85"/>
      <c r="D444" s="85"/>
      <c r="E444" s="85" t="s">
        <v>120</v>
      </c>
      <c r="F444" s="77">
        <v>290837.41700000002</v>
      </c>
      <c r="G444" s="80">
        <v>-19.498000000000001</v>
      </c>
      <c r="H444" s="77">
        <v>1807.2090000000001</v>
      </c>
      <c r="I444" s="80">
        <v>-16.131</v>
      </c>
      <c r="J444" s="79">
        <v>160.93199999999999</v>
      </c>
      <c r="K444" s="81">
        <v>-6.73</v>
      </c>
      <c r="L444" s="78">
        <v>25.23</v>
      </c>
      <c r="M444" s="78">
        <v>1.635</v>
      </c>
      <c r="N444" s="78">
        <v>2.7989999999999999</v>
      </c>
      <c r="O444" s="78">
        <v>0.75600000000000001</v>
      </c>
      <c r="P444" s="77">
        <v>1550740.023</v>
      </c>
      <c r="Q444" s="78">
        <v>10.313000000000001</v>
      </c>
      <c r="R444" s="77">
        <v>10013.040000000001</v>
      </c>
      <c r="S444" s="78">
        <v>40.630000000000003</v>
      </c>
      <c r="T444" s="79">
        <v>154.87200000000001</v>
      </c>
      <c r="U444" s="81">
        <v>-42.564</v>
      </c>
      <c r="V444" s="78">
        <v>24.021000000000001</v>
      </c>
      <c r="W444" s="78">
        <v>3.1040000000000001</v>
      </c>
      <c r="X444" s="78">
        <v>3.359</v>
      </c>
      <c r="Y444" s="78">
        <v>0.95699999999999996</v>
      </c>
    </row>
    <row r="445" spans="1:25" x14ac:dyDescent="0.35">
      <c r="A445" s="76" t="str">
        <f t="shared" si="6"/>
        <v>New EnglandCider - Botanical</v>
      </c>
      <c r="B445" s="85" t="s">
        <v>48</v>
      </c>
      <c r="C445" s="85"/>
      <c r="D445" s="85"/>
      <c r="E445" s="85" t="s">
        <v>119</v>
      </c>
      <c r="F445" s="77">
        <v>66955.551999999996</v>
      </c>
      <c r="G445" s="80">
        <v>-35.957999999999998</v>
      </c>
      <c r="H445" s="77">
        <v>1043.395</v>
      </c>
      <c r="I445" s="80">
        <v>-33.072000000000003</v>
      </c>
      <c r="J445" s="79">
        <v>64.171000000000006</v>
      </c>
      <c r="K445" s="81">
        <v>-2.8919999999999999</v>
      </c>
      <c r="L445" s="78">
        <v>6.1870000000000003</v>
      </c>
      <c r="M445" s="80">
        <v>-8.3000000000000004E-2</v>
      </c>
      <c r="N445" s="78">
        <v>0.64400000000000002</v>
      </c>
      <c r="O445" s="78">
        <v>0.436</v>
      </c>
      <c r="P445" s="77">
        <v>189133.87299999999</v>
      </c>
      <c r="Q445" s="80">
        <v>-4.6719999999999997</v>
      </c>
      <c r="R445" s="77">
        <v>3103.2379999999998</v>
      </c>
      <c r="S445" s="80">
        <v>-2.375</v>
      </c>
      <c r="T445" s="79">
        <v>60.947000000000003</v>
      </c>
      <c r="U445" s="81">
        <v>-1.4690000000000001</v>
      </c>
      <c r="V445" s="78">
        <v>4.04</v>
      </c>
      <c r="W445" s="78">
        <v>0.34799999999999998</v>
      </c>
      <c r="X445" s="78">
        <v>0.41</v>
      </c>
      <c r="Y445" s="78">
        <v>0.29699999999999999</v>
      </c>
    </row>
    <row r="446" spans="1:25" x14ac:dyDescent="0.35">
      <c r="A446" s="76" t="str">
        <f t="shared" si="6"/>
        <v>New EnglandCider - Spiced and Blends</v>
      </c>
      <c r="B446" s="85" t="s">
        <v>48</v>
      </c>
      <c r="C446" s="85"/>
      <c r="D446" s="85"/>
      <c r="E446" s="85" t="s">
        <v>121</v>
      </c>
      <c r="F446" s="77">
        <v>304486.59499999997</v>
      </c>
      <c r="G446" s="80">
        <v>-32.591000000000001</v>
      </c>
      <c r="H446" s="77">
        <v>5975.2309999999998</v>
      </c>
      <c r="I446" s="80">
        <v>-34.915999999999997</v>
      </c>
      <c r="J446" s="79">
        <v>50.957999999999998</v>
      </c>
      <c r="K446" s="79">
        <v>1.7569999999999999</v>
      </c>
      <c r="L446" s="78">
        <v>31.013999999999999</v>
      </c>
      <c r="M446" s="78">
        <v>0.69899999999999995</v>
      </c>
      <c r="N446" s="78">
        <v>2.93</v>
      </c>
      <c r="O446" s="78">
        <v>2.4980000000000002</v>
      </c>
      <c r="P446" s="77">
        <v>1496879.9669999999</v>
      </c>
      <c r="Q446" s="78">
        <v>2.9580000000000002</v>
      </c>
      <c r="R446" s="77">
        <v>31037.629000000001</v>
      </c>
      <c r="S446" s="78">
        <v>6.149</v>
      </c>
      <c r="T446" s="79">
        <v>48.228000000000002</v>
      </c>
      <c r="U446" s="81">
        <v>-1.494</v>
      </c>
      <c r="V446" s="78">
        <v>31.077000000000002</v>
      </c>
      <c r="W446" s="78">
        <v>2.4630000000000001</v>
      </c>
      <c r="X446" s="78">
        <v>3.242</v>
      </c>
      <c r="Y446" s="78">
        <v>2.9649999999999999</v>
      </c>
    </row>
    <row r="447" spans="1:25" x14ac:dyDescent="0.35">
      <c r="A447" s="76" t="str">
        <f t="shared" si="6"/>
        <v>New EnglandCider - Berry/Berry Fruit Blends</v>
      </c>
      <c r="B447" s="85" t="s">
        <v>48</v>
      </c>
      <c r="C447" s="85"/>
      <c r="D447" s="85"/>
      <c r="E447" s="85" t="s">
        <v>122</v>
      </c>
      <c r="F447" s="77">
        <v>49223.108</v>
      </c>
      <c r="G447" s="78">
        <v>29.327999999999999</v>
      </c>
      <c r="H447" s="77">
        <v>1095.25</v>
      </c>
      <c r="I447" s="78">
        <v>28.603999999999999</v>
      </c>
      <c r="J447" s="79">
        <v>44.942</v>
      </c>
      <c r="K447" s="79">
        <v>0.251</v>
      </c>
      <c r="L447" s="78">
        <v>4.2060000000000004</v>
      </c>
      <c r="M447" s="78">
        <v>1.1439999999999999</v>
      </c>
      <c r="N447" s="78">
        <v>0.47399999999999998</v>
      </c>
      <c r="O447" s="78">
        <v>0.45800000000000002</v>
      </c>
      <c r="P447" s="77">
        <v>215337.15700000001</v>
      </c>
      <c r="Q447" s="78">
        <v>119.357</v>
      </c>
      <c r="R447" s="77">
        <v>4874.0839999999998</v>
      </c>
      <c r="S447" s="78">
        <v>122.498</v>
      </c>
      <c r="T447" s="79">
        <v>44.18</v>
      </c>
      <c r="U447" s="81">
        <v>-0.63300000000000001</v>
      </c>
      <c r="V447" s="78">
        <v>4.2910000000000004</v>
      </c>
      <c r="W447" s="78">
        <v>1.629</v>
      </c>
      <c r="X447" s="78">
        <v>0.46600000000000003</v>
      </c>
      <c r="Y447" s="78">
        <v>0.46600000000000003</v>
      </c>
    </row>
    <row r="448" spans="1:25" x14ac:dyDescent="0.35">
      <c r="A448" s="76" t="str">
        <f t="shared" si="6"/>
        <v>New EnglandCider Sours</v>
      </c>
      <c r="B448" s="85" t="s">
        <v>48</v>
      </c>
      <c r="C448" s="85"/>
      <c r="D448" s="85"/>
      <c r="E448" s="85" t="s">
        <v>123</v>
      </c>
      <c r="F448" s="77">
        <v>1147.548</v>
      </c>
      <c r="G448" s="80">
        <v>-25.25</v>
      </c>
      <c r="H448" s="77">
        <v>32.418999999999997</v>
      </c>
      <c r="I448" s="78">
        <v>19.742000000000001</v>
      </c>
      <c r="J448" s="79">
        <v>35.396999999999998</v>
      </c>
      <c r="K448" s="81">
        <v>-21.306000000000001</v>
      </c>
      <c r="L448" s="78">
        <v>0.14799999999999999</v>
      </c>
      <c r="M448" s="80">
        <v>-0.40500000000000003</v>
      </c>
      <c r="N448" s="78">
        <v>1.0999999999999999E-2</v>
      </c>
      <c r="O448" s="78">
        <v>1.4E-2</v>
      </c>
      <c r="P448" s="77">
        <v>5790.0640000000003</v>
      </c>
      <c r="Q448" s="80">
        <v>-23.318999999999999</v>
      </c>
      <c r="R448" s="77">
        <v>115.935</v>
      </c>
      <c r="S448" s="80">
        <v>-19.468</v>
      </c>
      <c r="T448" s="79">
        <v>49.942</v>
      </c>
      <c r="U448" s="81">
        <v>-2.508</v>
      </c>
      <c r="V448" s="78">
        <v>0.221</v>
      </c>
      <c r="W448" s="80">
        <v>-0.35399999999999998</v>
      </c>
      <c r="X448" s="78">
        <v>1.2999999999999999E-2</v>
      </c>
      <c r="Y448" s="78">
        <v>1.0999999999999999E-2</v>
      </c>
    </row>
    <row r="449" spans="1:25" x14ac:dyDescent="0.35">
      <c r="A449" s="76" t="str">
        <f t="shared" si="6"/>
        <v>New EnglandCider All Other Flavor</v>
      </c>
      <c r="B449" s="85" t="s">
        <v>48</v>
      </c>
      <c r="C449" s="85"/>
      <c r="D449" s="85"/>
      <c r="E449" s="85" t="s">
        <v>34</v>
      </c>
      <c r="F449" s="77">
        <v>1685684.656</v>
      </c>
      <c r="G449" s="78">
        <v>30.064</v>
      </c>
      <c r="H449" s="77">
        <v>56071.690999999999</v>
      </c>
      <c r="I449" s="78">
        <v>74.545000000000002</v>
      </c>
      <c r="J449" s="79">
        <v>30.062999999999999</v>
      </c>
      <c r="K449" s="81">
        <v>-10.281000000000001</v>
      </c>
      <c r="L449" s="78">
        <v>46.805999999999997</v>
      </c>
      <c r="M449" s="80">
        <v>-0.69299999999999995</v>
      </c>
      <c r="N449" s="78">
        <v>16.222999999999999</v>
      </c>
      <c r="O449" s="78">
        <v>23.442</v>
      </c>
      <c r="P449" s="77">
        <v>5421994.3380000005</v>
      </c>
      <c r="Q449" s="78">
        <v>17.602</v>
      </c>
      <c r="R449" s="77">
        <v>154257.62700000001</v>
      </c>
      <c r="S449" s="78">
        <v>28.42</v>
      </c>
      <c r="T449" s="79">
        <v>35.149000000000001</v>
      </c>
      <c r="U449" s="81">
        <v>-3.2330000000000001</v>
      </c>
      <c r="V449" s="78">
        <v>46.789000000000001</v>
      </c>
      <c r="W449" s="80">
        <v>-1.4650000000000001</v>
      </c>
      <c r="X449" s="78">
        <v>11.743</v>
      </c>
      <c r="Y449" s="78">
        <v>14.738</v>
      </c>
    </row>
    <row r="450" spans="1:25" x14ac:dyDescent="0.35">
      <c r="A450" s="76" t="str">
        <f t="shared" si="6"/>
        <v>New EnglandCider Apple Flavor NATIONAL BRANDS</v>
      </c>
      <c r="B450" s="85" t="s">
        <v>48</v>
      </c>
      <c r="C450" s="85"/>
      <c r="D450" s="85"/>
      <c r="E450" s="85" t="s">
        <v>35</v>
      </c>
      <c r="F450" s="77">
        <v>3445205.63</v>
      </c>
      <c r="G450" s="80">
        <v>-27.126999999999999</v>
      </c>
      <c r="H450" s="77">
        <v>88098.014999999999</v>
      </c>
      <c r="I450" s="80">
        <v>-30.314</v>
      </c>
      <c r="J450" s="79">
        <v>39.106999999999999</v>
      </c>
      <c r="K450" s="79">
        <v>1.7110000000000001</v>
      </c>
      <c r="L450" s="78">
        <v>68.116</v>
      </c>
      <c r="M450" s="80">
        <v>-0.67200000000000004</v>
      </c>
      <c r="N450" s="78">
        <v>33.155999999999999</v>
      </c>
      <c r="O450" s="78">
        <v>36.832000000000001</v>
      </c>
      <c r="P450" s="77">
        <v>15252609.585999999</v>
      </c>
      <c r="Q450" s="80">
        <v>-5.3609999999999998</v>
      </c>
      <c r="R450" s="77">
        <v>402945.72200000001</v>
      </c>
      <c r="S450" s="80">
        <v>-7.6390000000000002</v>
      </c>
      <c r="T450" s="79">
        <v>37.853000000000002</v>
      </c>
      <c r="U450" s="79">
        <v>0.91200000000000003</v>
      </c>
      <c r="V450" s="78">
        <v>67.878</v>
      </c>
      <c r="W450" s="80">
        <v>-0.75800000000000001</v>
      </c>
      <c r="X450" s="78">
        <v>33.033999999999999</v>
      </c>
      <c r="Y450" s="78">
        <v>38.497</v>
      </c>
    </row>
    <row r="451" spans="1:25" x14ac:dyDescent="0.35">
      <c r="A451" s="76" t="str">
        <f t="shared" si="6"/>
        <v>New EnglandCider Pear Flavor NATIONAL BRANDS</v>
      </c>
      <c r="B451" s="85" t="s">
        <v>48</v>
      </c>
      <c r="C451" s="85"/>
      <c r="D451" s="85"/>
      <c r="E451" s="85" t="s">
        <v>36</v>
      </c>
      <c r="F451" s="77">
        <v>12720.882</v>
      </c>
      <c r="G451" s="80">
        <v>-76.314999999999998</v>
      </c>
      <c r="H451" s="77">
        <v>307.24099999999999</v>
      </c>
      <c r="I451" s="80">
        <v>-77.882999999999996</v>
      </c>
      <c r="J451" s="79">
        <v>41.404000000000003</v>
      </c>
      <c r="K451" s="79">
        <v>2.742</v>
      </c>
      <c r="L451" s="78">
        <v>2.2789999999999999</v>
      </c>
      <c r="M451" s="80">
        <v>-6.7850000000000001</v>
      </c>
      <c r="N451" s="78">
        <v>0.122</v>
      </c>
      <c r="O451" s="78">
        <v>0.129</v>
      </c>
      <c r="P451" s="77">
        <v>129819.101</v>
      </c>
      <c r="Q451" s="80">
        <v>-46.683</v>
      </c>
      <c r="R451" s="77">
        <v>3370.4690000000001</v>
      </c>
      <c r="S451" s="80">
        <v>-47.628999999999998</v>
      </c>
      <c r="T451" s="79">
        <v>38.517000000000003</v>
      </c>
      <c r="U451" s="79">
        <v>0.68400000000000005</v>
      </c>
      <c r="V451" s="78">
        <v>4.4569999999999999</v>
      </c>
      <c r="W451" s="80">
        <v>-6.0069999999999997</v>
      </c>
      <c r="X451" s="78">
        <v>0.28100000000000003</v>
      </c>
      <c r="Y451" s="78">
        <v>0.32200000000000001</v>
      </c>
    </row>
    <row r="452" spans="1:25" x14ac:dyDescent="0.35">
      <c r="A452" s="76" t="str">
        <f t="shared" si="6"/>
        <v>New EnglandCider Rose Flavor NATIONAL BRANDS</v>
      </c>
      <c r="B452" s="85" t="s">
        <v>48</v>
      </c>
      <c r="C452" s="85"/>
      <c r="D452" s="85"/>
      <c r="E452" s="85" t="s">
        <v>125</v>
      </c>
      <c r="F452" s="77">
        <v>91851.577999999994</v>
      </c>
      <c r="G452" s="80">
        <v>-72.778000000000006</v>
      </c>
      <c r="H452" s="77">
        <v>2202.1579999999999</v>
      </c>
      <c r="I452" s="80">
        <v>-75.078000000000003</v>
      </c>
      <c r="J452" s="79">
        <v>41.71</v>
      </c>
      <c r="K452" s="79">
        <v>3.524</v>
      </c>
      <c r="L452" s="78">
        <v>6.8479999999999999</v>
      </c>
      <c r="M452" s="80">
        <v>-28.437999999999999</v>
      </c>
      <c r="N452" s="78">
        <v>0.88400000000000001</v>
      </c>
      <c r="O452" s="78">
        <v>0.92100000000000004</v>
      </c>
      <c r="P452" s="77">
        <v>669657.53200000001</v>
      </c>
      <c r="Q452" s="80">
        <v>-56.344000000000001</v>
      </c>
      <c r="R452" s="77">
        <v>16698.14</v>
      </c>
      <c r="S452" s="80">
        <v>-59.042000000000002</v>
      </c>
      <c r="T452" s="79">
        <v>40.103999999999999</v>
      </c>
      <c r="U452" s="79">
        <v>2.4790000000000001</v>
      </c>
      <c r="V452" s="78">
        <v>19.202000000000002</v>
      </c>
      <c r="W452" s="80">
        <v>-24.187000000000001</v>
      </c>
      <c r="X452" s="78">
        <v>1.45</v>
      </c>
      <c r="Y452" s="78">
        <v>1.595</v>
      </c>
    </row>
    <row r="453" spans="1:25" x14ac:dyDescent="0.35">
      <c r="A453" s="76" t="str">
        <f t="shared" si="6"/>
        <v>New EnglandCider Cherry Flavor NATIONAL BRANDS</v>
      </c>
      <c r="B453" s="85" t="s">
        <v>48</v>
      </c>
      <c r="C453" s="85"/>
      <c r="D453" s="85"/>
      <c r="E453" s="85" t="s">
        <v>126</v>
      </c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77"/>
      <c r="Q453" s="80">
        <v>-100</v>
      </c>
      <c r="R453" s="77"/>
      <c r="S453" s="80">
        <v>-100</v>
      </c>
      <c r="T453" s="79"/>
      <c r="U453" s="81">
        <v>-38.048999999999999</v>
      </c>
      <c r="V453" s="78"/>
      <c r="W453" s="80">
        <v>-0.21099999999999999</v>
      </c>
      <c r="X453" s="78"/>
      <c r="Y453" s="78"/>
    </row>
    <row r="454" spans="1:25" x14ac:dyDescent="0.35">
      <c r="A454" s="76" t="str">
        <f t="shared" si="6"/>
        <v>New EnglandCider - Spiced and Blends NATIONAL BRANDS</v>
      </c>
      <c r="B454" s="85" t="s">
        <v>48</v>
      </c>
      <c r="C454" s="85"/>
      <c r="D454" s="85"/>
      <c r="E454" s="85" t="s">
        <v>129</v>
      </c>
      <c r="F454" s="77">
        <v>139.738</v>
      </c>
      <c r="G454" s="78"/>
      <c r="H454" s="77">
        <v>3.395</v>
      </c>
      <c r="I454" s="78"/>
      <c r="J454" s="79">
        <v>41.16</v>
      </c>
      <c r="K454" s="79">
        <v>41.16</v>
      </c>
      <c r="L454" s="78">
        <v>6.0000000000000001E-3</v>
      </c>
      <c r="M454" s="78">
        <v>6.0000000000000001E-3</v>
      </c>
      <c r="N454" s="78">
        <v>1E-3</v>
      </c>
      <c r="O454" s="78">
        <v>1E-3</v>
      </c>
      <c r="P454" s="77">
        <v>698.69100000000003</v>
      </c>
      <c r="Q454" s="80">
        <v>-63.252000000000002</v>
      </c>
      <c r="R454" s="77">
        <v>16.975000000000001</v>
      </c>
      <c r="S454" s="80">
        <v>-63.244999999999997</v>
      </c>
      <c r="T454" s="79">
        <v>41.16</v>
      </c>
      <c r="U454" s="81">
        <v>-7.0000000000000001E-3</v>
      </c>
      <c r="V454" s="78">
        <v>8.9999999999999993E-3</v>
      </c>
      <c r="W454" s="80">
        <v>-1.6E-2</v>
      </c>
      <c r="X454" s="78">
        <v>2E-3</v>
      </c>
      <c r="Y454" s="78">
        <v>2E-3</v>
      </c>
    </row>
    <row r="455" spans="1:25" x14ac:dyDescent="0.35">
      <c r="A455" s="76" t="str">
        <f t="shared" si="6"/>
        <v>New EnglandCider - Berry/Berry Fruit Blends NATIONAL BRANDS</v>
      </c>
      <c r="B455" s="85" t="s">
        <v>48</v>
      </c>
      <c r="C455" s="85"/>
      <c r="D455" s="85"/>
      <c r="E455" s="85" t="s">
        <v>130</v>
      </c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77"/>
      <c r="Q455" s="80">
        <v>-100</v>
      </c>
      <c r="R455" s="77"/>
      <c r="S455" s="80">
        <v>-100</v>
      </c>
      <c r="T455" s="79"/>
      <c r="U455" s="81">
        <v>-38.048999999999999</v>
      </c>
      <c r="V455" s="78"/>
      <c r="W455" s="80">
        <v>-0.21099999999999999</v>
      </c>
      <c r="X455" s="78"/>
      <c r="Y455" s="78"/>
    </row>
    <row r="456" spans="1:25" x14ac:dyDescent="0.35">
      <c r="A456" s="76" t="str">
        <f t="shared" ref="A456:A519" si="7">CONCATENATE(B456,C456,D456,E456)</f>
        <v>New EnglandCider All Other Flavor NATIONAL BRANDS</v>
      </c>
      <c r="B456" s="85" t="s">
        <v>48</v>
      </c>
      <c r="C456" s="85"/>
      <c r="D456" s="85"/>
      <c r="E456" s="85" t="s">
        <v>37</v>
      </c>
      <c r="F456" s="77">
        <v>428002.103</v>
      </c>
      <c r="G456" s="80">
        <v>-12.573</v>
      </c>
      <c r="H456" s="77">
        <v>12423.755999999999</v>
      </c>
      <c r="I456" s="80">
        <v>-13.991</v>
      </c>
      <c r="J456" s="79">
        <v>34.450000000000003</v>
      </c>
      <c r="K456" s="79">
        <v>0.55800000000000005</v>
      </c>
      <c r="L456" s="78">
        <v>31.846</v>
      </c>
      <c r="M456" s="80">
        <v>-7.4640000000000004</v>
      </c>
      <c r="N456" s="78">
        <v>4.1189999999999998</v>
      </c>
      <c r="O456" s="78">
        <v>5.194</v>
      </c>
      <c r="P456" s="77">
        <v>1591516.348</v>
      </c>
      <c r="Q456" s="80">
        <v>-17.73</v>
      </c>
      <c r="R456" s="77">
        <v>47764.883999999998</v>
      </c>
      <c r="S456" s="80">
        <v>-19.968</v>
      </c>
      <c r="T456" s="79">
        <v>33.32</v>
      </c>
      <c r="U456" s="79">
        <v>0.90600000000000003</v>
      </c>
      <c r="V456" s="78">
        <v>34.360999999999997</v>
      </c>
      <c r="W456" s="80">
        <v>-6.4790000000000001</v>
      </c>
      <c r="X456" s="78">
        <v>3.4470000000000001</v>
      </c>
      <c r="Y456" s="78">
        <v>4.5629999999999997</v>
      </c>
    </row>
    <row r="457" spans="1:25" x14ac:dyDescent="0.35">
      <c r="A457" s="76" t="str">
        <f t="shared" si="7"/>
        <v>New EnglandCider Apple Flavor ex. REGIONAL/LOCAL BRANDS</v>
      </c>
      <c r="B457" s="85" t="s">
        <v>48</v>
      </c>
      <c r="C457" s="85"/>
      <c r="D457" s="85"/>
      <c r="E457" s="85" t="s">
        <v>38</v>
      </c>
      <c r="F457" s="77">
        <v>3889555.341</v>
      </c>
      <c r="G457" s="80">
        <v>-22.46</v>
      </c>
      <c r="H457" s="77">
        <v>70750.126000000004</v>
      </c>
      <c r="I457" s="80">
        <v>-31.015999999999998</v>
      </c>
      <c r="J457" s="79">
        <v>54.975999999999999</v>
      </c>
      <c r="K457" s="79">
        <v>6.0659999999999998</v>
      </c>
      <c r="L457" s="78">
        <v>50.847999999999999</v>
      </c>
      <c r="M457" s="78">
        <v>0.121</v>
      </c>
      <c r="N457" s="78">
        <v>37.433</v>
      </c>
      <c r="O457" s="78">
        <v>29.579000000000001</v>
      </c>
      <c r="P457" s="77">
        <v>19393078.909000002</v>
      </c>
      <c r="Q457" s="78">
        <v>18.635999999999999</v>
      </c>
      <c r="R457" s="77">
        <v>379461.56199999998</v>
      </c>
      <c r="S457" s="78">
        <v>15.079000000000001</v>
      </c>
      <c r="T457" s="79">
        <v>51.106999999999999</v>
      </c>
      <c r="U457" s="79">
        <v>1.532</v>
      </c>
      <c r="V457" s="78">
        <v>50.74</v>
      </c>
      <c r="W457" s="78">
        <v>1.181</v>
      </c>
      <c r="X457" s="78">
        <v>42.000999999999998</v>
      </c>
      <c r="Y457" s="78">
        <v>36.253</v>
      </c>
    </row>
    <row r="458" spans="1:25" x14ac:dyDescent="0.35">
      <c r="A458" s="76" t="str">
        <f t="shared" si="7"/>
        <v>New EnglandCider Pear Flavor ex. REGIONAL/LOCAL BRANDS</v>
      </c>
      <c r="B458" s="85" t="s">
        <v>48</v>
      </c>
      <c r="C458" s="85"/>
      <c r="D458" s="85"/>
      <c r="E458" s="85" t="s">
        <v>39</v>
      </c>
      <c r="F458" s="77">
        <v>23566.406999999999</v>
      </c>
      <c r="G458" s="80">
        <v>-41.456000000000003</v>
      </c>
      <c r="H458" s="77">
        <v>325.52600000000001</v>
      </c>
      <c r="I458" s="80">
        <v>-45.286000000000001</v>
      </c>
      <c r="J458" s="79">
        <v>72.394999999999996</v>
      </c>
      <c r="K458" s="79">
        <v>4.7359999999999998</v>
      </c>
      <c r="L458" s="78">
        <v>4.8639999999999999</v>
      </c>
      <c r="M458" s="80">
        <v>-1.238</v>
      </c>
      <c r="N458" s="78">
        <v>0.22700000000000001</v>
      </c>
      <c r="O458" s="78">
        <v>0.13600000000000001</v>
      </c>
      <c r="P458" s="77">
        <v>129317.993</v>
      </c>
      <c r="Q458" s="80">
        <v>-6.8369999999999997</v>
      </c>
      <c r="R458" s="77">
        <v>1845.28</v>
      </c>
      <c r="S458" s="80">
        <v>-13.872</v>
      </c>
      <c r="T458" s="79">
        <v>70.08</v>
      </c>
      <c r="U458" s="79">
        <v>5.2910000000000004</v>
      </c>
      <c r="V458" s="78">
        <v>5.9980000000000002</v>
      </c>
      <c r="W458" s="80">
        <v>-0.152</v>
      </c>
      <c r="X458" s="78">
        <v>0.28000000000000003</v>
      </c>
      <c r="Y458" s="78">
        <v>0.17599999999999999</v>
      </c>
    </row>
    <row r="459" spans="1:25" x14ac:dyDescent="0.35">
      <c r="A459" s="76" t="str">
        <f t="shared" si="7"/>
        <v>New EnglandCider Pineapple Flavor ex. REGIONAL/LOCAL BRANDS</v>
      </c>
      <c r="B459" s="85" t="s">
        <v>48</v>
      </c>
      <c r="C459" s="85"/>
      <c r="D459" s="85"/>
      <c r="E459" s="85" t="s">
        <v>132</v>
      </c>
      <c r="F459" s="77">
        <v>418280.55599999998</v>
      </c>
      <c r="G459" s="80">
        <v>-23.539000000000001</v>
      </c>
      <c r="H459" s="77">
        <v>9231.84</v>
      </c>
      <c r="I459" s="80">
        <v>-23.460999999999999</v>
      </c>
      <c r="J459" s="79">
        <v>45.308</v>
      </c>
      <c r="K459" s="81">
        <v>-4.5999999999999999E-2</v>
      </c>
      <c r="L459" s="78">
        <v>28.184000000000001</v>
      </c>
      <c r="M459" s="78">
        <v>3.2970000000000002</v>
      </c>
      <c r="N459" s="78">
        <v>4.0259999999999998</v>
      </c>
      <c r="O459" s="78">
        <v>3.86</v>
      </c>
      <c r="P459" s="77">
        <v>2430936.56</v>
      </c>
      <c r="Q459" s="78">
        <v>48.113999999999997</v>
      </c>
      <c r="R459" s="77">
        <v>55215.180999999997</v>
      </c>
      <c r="S459" s="78">
        <v>48.960999999999999</v>
      </c>
      <c r="T459" s="79">
        <v>44.027000000000001</v>
      </c>
      <c r="U459" s="81">
        <v>-0.252</v>
      </c>
      <c r="V459" s="78">
        <v>27.155000000000001</v>
      </c>
      <c r="W459" s="78">
        <v>5.0049999999999999</v>
      </c>
      <c r="X459" s="78">
        <v>5.2649999999999997</v>
      </c>
      <c r="Y459" s="78">
        <v>5.2750000000000004</v>
      </c>
    </row>
    <row r="460" spans="1:25" x14ac:dyDescent="0.35">
      <c r="A460" s="76" t="str">
        <f t="shared" si="7"/>
        <v>New EnglandCider Rose Flavor ex. REGIONAL/LOCAL BRANDS</v>
      </c>
      <c r="B460" s="85" t="s">
        <v>48</v>
      </c>
      <c r="C460" s="85"/>
      <c r="D460" s="85"/>
      <c r="E460" s="85" t="s">
        <v>133</v>
      </c>
      <c r="F460" s="77">
        <v>125964.257</v>
      </c>
      <c r="G460" s="80">
        <v>-14.638999999999999</v>
      </c>
      <c r="H460" s="77">
        <v>1611.2</v>
      </c>
      <c r="I460" s="80">
        <v>-33.033000000000001</v>
      </c>
      <c r="J460" s="79">
        <v>78.180000000000007</v>
      </c>
      <c r="K460" s="79">
        <v>16.846</v>
      </c>
      <c r="L460" s="78">
        <v>15.971</v>
      </c>
      <c r="M460" s="80">
        <v>-2.0059999999999998</v>
      </c>
      <c r="N460" s="78">
        <v>1.212</v>
      </c>
      <c r="O460" s="78">
        <v>0.67400000000000004</v>
      </c>
      <c r="P460" s="77">
        <v>496661.85200000001</v>
      </c>
      <c r="Q460" s="80">
        <v>-6.8250000000000002</v>
      </c>
      <c r="R460" s="77">
        <v>7296.7060000000001</v>
      </c>
      <c r="S460" s="80">
        <v>-14.675000000000001</v>
      </c>
      <c r="T460" s="79">
        <v>68.066999999999993</v>
      </c>
      <c r="U460" s="79">
        <v>5.7350000000000003</v>
      </c>
      <c r="V460" s="78">
        <v>16.885000000000002</v>
      </c>
      <c r="W460" s="80">
        <v>-0.92200000000000004</v>
      </c>
      <c r="X460" s="78">
        <v>1.0760000000000001</v>
      </c>
      <c r="Y460" s="78">
        <v>0.69699999999999995</v>
      </c>
    </row>
    <row r="461" spans="1:25" x14ac:dyDescent="0.35">
      <c r="A461" s="76" t="str">
        <f t="shared" si="7"/>
        <v>New EnglandCider Cherry Flavor ex. REGIONAL/LOCAL BRANDS</v>
      </c>
      <c r="B461" s="85" t="s">
        <v>48</v>
      </c>
      <c r="C461" s="85"/>
      <c r="D461" s="85"/>
      <c r="E461" s="85" t="s">
        <v>134</v>
      </c>
      <c r="F461" s="77">
        <v>49223.108</v>
      </c>
      <c r="G461" s="78">
        <v>29.327999999999999</v>
      </c>
      <c r="H461" s="77">
        <v>1095.25</v>
      </c>
      <c r="I461" s="78">
        <v>28.603999999999999</v>
      </c>
      <c r="J461" s="79">
        <v>44.942</v>
      </c>
      <c r="K461" s="79">
        <v>0.251</v>
      </c>
      <c r="L461" s="78">
        <v>4.2060000000000004</v>
      </c>
      <c r="M461" s="78">
        <v>1.1439999999999999</v>
      </c>
      <c r="N461" s="78">
        <v>0.47399999999999998</v>
      </c>
      <c r="O461" s="78">
        <v>0.45800000000000002</v>
      </c>
      <c r="P461" s="77">
        <v>215337.15700000001</v>
      </c>
      <c r="Q461" s="78">
        <v>127.551</v>
      </c>
      <c r="R461" s="77">
        <v>4874.0839999999998</v>
      </c>
      <c r="S461" s="78">
        <v>132.351</v>
      </c>
      <c r="T461" s="79">
        <v>44.18</v>
      </c>
      <c r="U461" s="81">
        <v>-0.93200000000000005</v>
      </c>
      <c r="V461" s="78">
        <v>4.2910000000000004</v>
      </c>
      <c r="W461" s="78">
        <v>1.8049999999999999</v>
      </c>
      <c r="X461" s="78">
        <v>0.46600000000000003</v>
      </c>
      <c r="Y461" s="78">
        <v>0.46600000000000003</v>
      </c>
    </row>
    <row r="462" spans="1:25" x14ac:dyDescent="0.35">
      <c r="A462" s="76" t="str">
        <f t="shared" si="7"/>
        <v>New EnglandCider - Hopped ex. REGIONAL/LOCAL BRANDS</v>
      </c>
      <c r="B462" s="85" t="s">
        <v>48</v>
      </c>
      <c r="C462" s="85"/>
      <c r="D462" s="85"/>
      <c r="E462" s="85" t="s">
        <v>135</v>
      </c>
      <c r="F462" s="77">
        <v>290837.41700000002</v>
      </c>
      <c r="G462" s="80">
        <v>-19.498000000000001</v>
      </c>
      <c r="H462" s="77">
        <v>1807.2090000000001</v>
      </c>
      <c r="I462" s="80">
        <v>-16.131</v>
      </c>
      <c r="J462" s="79">
        <v>160.93199999999999</v>
      </c>
      <c r="K462" s="81">
        <v>-6.73</v>
      </c>
      <c r="L462" s="78">
        <v>25.23</v>
      </c>
      <c r="M462" s="78">
        <v>1.635</v>
      </c>
      <c r="N462" s="78">
        <v>2.7989999999999999</v>
      </c>
      <c r="O462" s="78">
        <v>0.75600000000000001</v>
      </c>
      <c r="P462" s="77">
        <v>1550740.023</v>
      </c>
      <c r="Q462" s="78">
        <v>10.313000000000001</v>
      </c>
      <c r="R462" s="77">
        <v>10013.040000000001</v>
      </c>
      <c r="S462" s="78">
        <v>40.630000000000003</v>
      </c>
      <c r="T462" s="79">
        <v>154.87200000000001</v>
      </c>
      <c r="U462" s="81">
        <v>-42.564</v>
      </c>
      <c r="V462" s="78">
        <v>24.021000000000001</v>
      </c>
      <c r="W462" s="78">
        <v>3.1040000000000001</v>
      </c>
      <c r="X462" s="78">
        <v>3.359</v>
      </c>
      <c r="Y462" s="78">
        <v>0.95699999999999996</v>
      </c>
    </row>
    <row r="463" spans="1:25" x14ac:dyDescent="0.35">
      <c r="A463" s="76" t="str">
        <f t="shared" si="7"/>
        <v>New EnglandCider - Botanical ex. REGIONAL/LOCAL BRANDS</v>
      </c>
      <c r="B463" s="85" t="s">
        <v>48</v>
      </c>
      <c r="C463" s="85"/>
      <c r="D463" s="85"/>
      <c r="E463" s="85" t="s">
        <v>136</v>
      </c>
      <c r="F463" s="77">
        <v>66955.551999999996</v>
      </c>
      <c r="G463" s="80">
        <v>-35.957999999999998</v>
      </c>
      <c r="H463" s="77">
        <v>1043.395</v>
      </c>
      <c r="I463" s="80">
        <v>-33.072000000000003</v>
      </c>
      <c r="J463" s="79">
        <v>64.171000000000006</v>
      </c>
      <c r="K463" s="81">
        <v>-2.8919999999999999</v>
      </c>
      <c r="L463" s="78">
        <v>6.1870000000000003</v>
      </c>
      <c r="M463" s="80">
        <v>-8.3000000000000004E-2</v>
      </c>
      <c r="N463" s="78">
        <v>0.64400000000000002</v>
      </c>
      <c r="O463" s="78">
        <v>0.436</v>
      </c>
      <c r="P463" s="77">
        <v>189133.87299999999</v>
      </c>
      <c r="Q463" s="80">
        <v>-4.6719999999999997</v>
      </c>
      <c r="R463" s="77">
        <v>3103.2379999999998</v>
      </c>
      <c r="S463" s="80">
        <v>-2.375</v>
      </c>
      <c r="T463" s="79">
        <v>60.947000000000003</v>
      </c>
      <c r="U463" s="81">
        <v>-1.4690000000000001</v>
      </c>
      <c r="V463" s="78">
        <v>4.04</v>
      </c>
      <c r="W463" s="78">
        <v>0.34799999999999998</v>
      </c>
      <c r="X463" s="78">
        <v>0.41</v>
      </c>
      <c r="Y463" s="78">
        <v>0.29699999999999999</v>
      </c>
    </row>
    <row r="464" spans="1:25" x14ac:dyDescent="0.35">
      <c r="A464" s="76" t="str">
        <f t="shared" si="7"/>
        <v>New EnglandCider - Spiced and Blends ex. REGIONAL/LOCAL BRANDS</v>
      </c>
      <c r="B464" s="85" t="s">
        <v>48</v>
      </c>
      <c r="C464" s="85"/>
      <c r="D464" s="85"/>
      <c r="E464" s="85" t="s">
        <v>137</v>
      </c>
      <c r="F464" s="77">
        <v>304346.85700000002</v>
      </c>
      <c r="G464" s="80">
        <v>-32.622</v>
      </c>
      <c r="H464" s="77">
        <v>5971.8360000000002</v>
      </c>
      <c r="I464" s="80">
        <v>-34.953000000000003</v>
      </c>
      <c r="J464" s="79">
        <v>50.963999999999999</v>
      </c>
      <c r="K464" s="79">
        <v>1.7629999999999999</v>
      </c>
      <c r="L464" s="78">
        <v>31.007999999999999</v>
      </c>
      <c r="M464" s="78">
        <v>0.69299999999999995</v>
      </c>
      <c r="N464" s="78">
        <v>2.9289999999999998</v>
      </c>
      <c r="O464" s="78">
        <v>2.4969999999999999</v>
      </c>
      <c r="P464" s="77">
        <v>1496181.2760000001</v>
      </c>
      <c r="Q464" s="78">
        <v>3.0449999999999999</v>
      </c>
      <c r="R464" s="77">
        <v>31020.653999999999</v>
      </c>
      <c r="S464" s="78">
        <v>6.258</v>
      </c>
      <c r="T464" s="79">
        <v>48.231999999999999</v>
      </c>
      <c r="U464" s="81">
        <v>-1.504</v>
      </c>
      <c r="V464" s="78">
        <v>31.068999999999999</v>
      </c>
      <c r="W464" s="78">
        <v>2.4740000000000002</v>
      </c>
      <c r="X464" s="78">
        <v>3.24</v>
      </c>
      <c r="Y464" s="78">
        <v>2.964</v>
      </c>
    </row>
    <row r="465" spans="1:25" x14ac:dyDescent="0.35">
      <c r="A465" s="76" t="str">
        <f t="shared" si="7"/>
        <v>New EnglandCider - Berry/Berry Fruit Blends ex. REGIONAL/LOCAL BRANDS</v>
      </c>
      <c r="B465" s="85" t="s">
        <v>48</v>
      </c>
      <c r="C465" s="85"/>
      <c r="D465" s="85"/>
      <c r="E465" s="85" t="s">
        <v>138</v>
      </c>
      <c r="F465" s="77">
        <v>49223.108</v>
      </c>
      <c r="G465" s="78">
        <v>29.327999999999999</v>
      </c>
      <c r="H465" s="77">
        <v>1095.25</v>
      </c>
      <c r="I465" s="78">
        <v>28.603999999999999</v>
      </c>
      <c r="J465" s="79">
        <v>44.942</v>
      </c>
      <c r="K465" s="79">
        <v>0.251</v>
      </c>
      <c r="L465" s="78">
        <v>4.2060000000000004</v>
      </c>
      <c r="M465" s="78">
        <v>1.1439999999999999</v>
      </c>
      <c r="N465" s="78">
        <v>0.47399999999999998</v>
      </c>
      <c r="O465" s="78">
        <v>0.45800000000000002</v>
      </c>
      <c r="P465" s="77">
        <v>215337.15700000001</v>
      </c>
      <c r="Q465" s="78">
        <v>127.551</v>
      </c>
      <c r="R465" s="77">
        <v>4874.0839999999998</v>
      </c>
      <c r="S465" s="78">
        <v>132.351</v>
      </c>
      <c r="T465" s="79">
        <v>44.18</v>
      </c>
      <c r="U465" s="81">
        <v>-0.93200000000000005</v>
      </c>
      <c r="V465" s="78">
        <v>4.2910000000000004</v>
      </c>
      <c r="W465" s="78">
        <v>1.8049999999999999</v>
      </c>
      <c r="X465" s="78">
        <v>0.46600000000000003</v>
      </c>
      <c r="Y465" s="78">
        <v>0.46600000000000003</v>
      </c>
    </row>
    <row r="466" spans="1:25" x14ac:dyDescent="0.35">
      <c r="A466" s="76" t="str">
        <f t="shared" si="7"/>
        <v>New EnglandCider Sours ex. REGIONAL/LOCAL BRANDS</v>
      </c>
      <c r="B466" s="85" t="s">
        <v>48</v>
      </c>
      <c r="C466" s="85"/>
      <c r="D466" s="85"/>
      <c r="E466" s="85" t="s">
        <v>139</v>
      </c>
      <c r="F466" s="77">
        <v>1147.548</v>
      </c>
      <c r="G466" s="80">
        <v>-25.25</v>
      </c>
      <c r="H466" s="77">
        <v>32.418999999999997</v>
      </c>
      <c r="I466" s="78">
        <v>19.742000000000001</v>
      </c>
      <c r="J466" s="79">
        <v>35.396999999999998</v>
      </c>
      <c r="K466" s="81">
        <v>-21.306000000000001</v>
      </c>
      <c r="L466" s="78">
        <v>0.14799999999999999</v>
      </c>
      <c r="M466" s="80">
        <v>-0.40500000000000003</v>
      </c>
      <c r="N466" s="78">
        <v>1.0999999999999999E-2</v>
      </c>
      <c r="O466" s="78">
        <v>1.4E-2</v>
      </c>
      <c r="P466" s="77">
        <v>5790.0640000000003</v>
      </c>
      <c r="Q466" s="80">
        <v>-23.318999999999999</v>
      </c>
      <c r="R466" s="77">
        <v>115.935</v>
      </c>
      <c r="S466" s="80">
        <v>-19.468</v>
      </c>
      <c r="T466" s="79">
        <v>49.942</v>
      </c>
      <c r="U466" s="81">
        <v>-2.508</v>
      </c>
      <c r="V466" s="78">
        <v>0.221</v>
      </c>
      <c r="W466" s="80">
        <v>-0.35399999999999998</v>
      </c>
      <c r="X466" s="78">
        <v>1.2999999999999999E-2</v>
      </c>
      <c r="Y466" s="78">
        <v>1.0999999999999999E-2</v>
      </c>
    </row>
    <row r="467" spans="1:25" x14ac:dyDescent="0.35">
      <c r="A467" s="76" t="str">
        <f t="shared" si="7"/>
        <v>New EnglandCider All Other Flavor ex. REGIONAL/LOCAL BRANDS</v>
      </c>
      <c r="B467" s="85" t="s">
        <v>48</v>
      </c>
      <c r="C467" s="85"/>
      <c r="D467" s="85"/>
      <c r="E467" s="85" t="s">
        <v>40</v>
      </c>
      <c r="F467" s="77">
        <v>1257682.5530000001</v>
      </c>
      <c r="G467" s="78">
        <v>55.947000000000003</v>
      </c>
      <c r="H467" s="77">
        <v>43647.934999999998</v>
      </c>
      <c r="I467" s="78">
        <v>146.88</v>
      </c>
      <c r="J467" s="79">
        <v>28.814</v>
      </c>
      <c r="K467" s="81">
        <v>-16.802</v>
      </c>
      <c r="L467" s="78">
        <v>40.164999999999999</v>
      </c>
      <c r="M467" s="78">
        <v>4.9109999999999996</v>
      </c>
      <c r="N467" s="78">
        <v>12.103999999999999</v>
      </c>
      <c r="O467" s="78">
        <v>18.248000000000001</v>
      </c>
      <c r="P467" s="77">
        <v>3830477.99</v>
      </c>
      <c r="Q467" s="78">
        <v>43.145000000000003</v>
      </c>
      <c r="R467" s="77">
        <v>106492.743</v>
      </c>
      <c r="S467" s="78">
        <v>76.203000000000003</v>
      </c>
      <c r="T467" s="79">
        <v>35.969000000000001</v>
      </c>
      <c r="U467" s="81">
        <v>-8.3070000000000004</v>
      </c>
      <c r="V467" s="78">
        <v>37.890999999999998</v>
      </c>
      <c r="W467" s="78">
        <v>3.7549999999999999</v>
      </c>
      <c r="X467" s="78">
        <v>8.2959999999999994</v>
      </c>
      <c r="Y467" s="78">
        <v>10.173999999999999</v>
      </c>
    </row>
    <row r="468" spans="1:25" x14ac:dyDescent="0.35">
      <c r="A468" s="76" t="str">
        <f t="shared" si="7"/>
        <v>Upstate NYCIDER</v>
      </c>
      <c r="B468" s="85" t="s">
        <v>49</v>
      </c>
      <c r="C468" s="85"/>
      <c r="D468" s="85"/>
      <c r="E468" s="85" t="s">
        <v>12</v>
      </c>
      <c r="F468" s="77">
        <v>2441268.13</v>
      </c>
      <c r="G468" s="80">
        <v>-16.8</v>
      </c>
      <c r="H468" s="77">
        <v>57172.947999999997</v>
      </c>
      <c r="I468" s="80">
        <v>-18.847000000000001</v>
      </c>
      <c r="J468" s="79">
        <v>42.7</v>
      </c>
      <c r="K468" s="79">
        <v>1.0509999999999999</v>
      </c>
      <c r="L468" s="78">
        <v>90.471999999999994</v>
      </c>
      <c r="M468" s="80">
        <v>-2.0590000000000002</v>
      </c>
      <c r="N468" s="78">
        <v>100</v>
      </c>
      <c r="O468" s="78">
        <v>100</v>
      </c>
      <c r="P468" s="77">
        <v>10038147.082</v>
      </c>
      <c r="Q468" s="78">
        <v>6.609</v>
      </c>
      <c r="R468" s="77">
        <v>236266.448</v>
      </c>
      <c r="S468" s="78">
        <v>2.1040000000000001</v>
      </c>
      <c r="T468" s="79">
        <v>42.487000000000002</v>
      </c>
      <c r="U468" s="79">
        <v>1.796</v>
      </c>
      <c r="V468" s="78">
        <v>91.626000000000005</v>
      </c>
      <c r="W468" s="78">
        <v>0.58199999999999996</v>
      </c>
      <c r="X468" s="78">
        <v>100</v>
      </c>
      <c r="Y468" s="78">
        <v>100</v>
      </c>
    </row>
    <row r="469" spans="1:25" x14ac:dyDescent="0.35">
      <c r="A469" s="76" t="str">
        <f t="shared" si="7"/>
        <v>Upstate NYNATIONAL BRANDS</v>
      </c>
      <c r="B469" s="85" t="s">
        <v>49</v>
      </c>
      <c r="C469" s="85"/>
      <c r="D469" s="85"/>
      <c r="E469" s="85" t="s">
        <v>13</v>
      </c>
      <c r="F469" s="77">
        <v>1786966.6510000001</v>
      </c>
      <c r="G469" s="80">
        <v>-20.631</v>
      </c>
      <c r="H469" s="77">
        <v>44111.285000000003</v>
      </c>
      <c r="I469" s="80">
        <v>-22.300999999999998</v>
      </c>
      <c r="J469" s="79">
        <v>40.51</v>
      </c>
      <c r="K469" s="79">
        <v>0.85199999999999998</v>
      </c>
      <c r="L469" s="78">
        <v>89.542000000000002</v>
      </c>
      <c r="M469" s="80">
        <v>-1.9419999999999999</v>
      </c>
      <c r="N469" s="78">
        <v>73.197999999999993</v>
      </c>
      <c r="O469" s="78">
        <v>77.153999999999996</v>
      </c>
      <c r="P469" s="77">
        <v>7157237.5880000005</v>
      </c>
      <c r="Q469" s="80">
        <v>-0.97099999999999997</v>
      </c>
      <c r="R469" s="77">
        <v>179188.228</v>
      </c>
      <c r="S469" s="80">
        <v>-4.5629999999999997</v>
      </c>
      <c r="T469" s="79">
        <v>39.942999999999998</v>
      </c>
      <c r="U469" s="79">
        <v>1.4490000000000001</v>
      </c>
      <c r="V469" s="78">
        <v>90.168999999999997</v>
      </c>
      <c r="W469" s="80">
        <v>-0.11</v>
      </c>
      <c r="X469" s="78">
        <v>71.3</v>
      </c>
      <c r="Y469" s="78">
        <v>75.841999999999999</v>
      </c>
    </row>
    <row r="470" spans="1:25" x14ac:dyDescent="0.35">
      <c r="A470" s="76" t="str">
        <f t="shared" si="7"/>
        <v>Upstate NYCider ex. REGIONAL/LOCAL BRANDS</v>
      </c>
      <c r="B470" s="85" t="s">
        <v>49</v>
      </c>
      <c r="C470" s="85"/>
      <c r="D470" s="85"/>
      <c r="E470" s="85" t="s">
        <v>14</v>
      </c>
      <c r="F470" s="77">
        <v>654301.478</v>
      </c>
      <c r="G470" s="80">
        <v>-4.1680000000000001</v>
      </c>
      <c r="H470" s="77">
        <v>13061.662</v>
      </c>
      <c r="I470" s="80">
        <v>-4.51</v>
      </c>
      <c r="J470" s="79">
        <v>50.093000000000004</v>
      </c>
      <c r="K470" s="79">
        <v>0.17899999999999999</v>
      </c>
      <c r="L470" s="78">
        <v>59.430999999999997</v>
      </c>
      <c r="M470" s="80">
        <v>-0.122</v>
      </c>
      <c r="N470" s="78">
        <v>26.802</v>
      </c>
      <c r="O470" s="78">
        <v>22.846</v>
      </c>
      <c r="P470" s="77">
        <v>2880909.4939999999</v>
      </c>
      <c r="Q470" s="78">
        <v>31.638999999999999</v>
      </c>
      <c r="R470" s="77">
        <v>57078.22</v>
      </c>
      <c r="S470" s="78">
        <v>30.788</v>
      </c>
      <c r="T470" s="79">
        <v>50.472999999999999</v>
      </c>
      <c r="U470" s="79">
        <v>0.32600000000000001</v>
      </c>
      <c r="V470" s="78">
        <v>59.805999999999997</v>
      </c>
      <c r="W470" s="78">
        <v>4.032</v>
      </c>
      <c r="X470" s="78">
        <v>28.7</v>
      </c>
      <c r="Y470" s="78">
        <v>24.158000000000001</v>
      </c>
    </row>
    <row r="471" spans="1:25" x14ac:dyDescent="0.35">
      <c r="A471" s="76" t="str">
        <f t="shared" si="7"/>
        <v>Upstate NYCider ABV &lt;5%</v>
      </c>
      <c r="B471" s="85" t="s">
        <v>49</v>
      </c>
      <c r="C471" s="85"/>
      <c r="D471" s="85"/>
      <c r="E471" s="85" t="s">
        <v>15</v>
      </c>
      <c r="F471" s="77">
        <v>73251.115999999995</v>
      </c>
      <c r="G471" s="80">
        <v>-21.84</v>
      </c>
      <c r="H471" s="77">
        <v>1782.194</v>
      </c>
      <c r="I471" s="80">
        <v>-24.3</v>
      </c>
      <c r="J471" s="79">
        <v>41.101999999999997</v>
      </c>
      <c r="K471" s="79">
        <v>1.294</v>
      </c>
      <c r="L471" s="78">
        <v>35.697000000000003</v>
      </c>
      <c r="M471" s="80">
        <v>-0.76900000000000002</v>
      </c>
      <c r="N471" s="78">
        <v>3.0009999999999999</v>
      </c>
      <c r="O471" s="78">
        <v>3.117</v>
      </c>
      <c r="P471" s="77">
        <v>343491.38699999999</v>
      </c>
      <c r="Q471" s="80">
        <v>-12.673999999999999</v>
      </c>
      <c r="R471" s="77">
        <v>8328.2270000000008</v>
      </c>
      <c r="S471" s="80">
        <v>-19.236999999999998</v>
      </c>
      <c r="T471" s="79">
        <v>41.244</v>
      </c>
      <c r="U471" s="79">
        <v>3.1</v>
      </c>
      <c r="V471" s="78">
        <v>34.838000000000001</v>
      </c>
      <c r="W471" s="80">
        <v>-4.7080000000000002</v>
      </c>
      <c r="X471" s="78">
        <v>3.4220000000000002</v>
      </c>
      <c r="Y471" s="78">
        <v>3.5249999999999999</v>
      </c>
    </row>
    <row r="472" spans="1:25" x14ac:dyDescent="0.35">
      <c r="A472" s="76" t="str">
        <f t="shared" si="7"/>
        <v>Upstate NYCider ABV 5-6.9%</v>
      </c>
      <c r="B472" s="85" t="s">
        <v>49</v>
      </c>
      <c r="C472" s="85"/>
      <c r="D472" s="85"/>
      <c r="E472" s="85" t="s">
        <v>16</v>
      </c>
      <c r="F472" s="77">
        <v>2156103.0630000001</v>
      </c>
      <c r="G472" s="80">
        <v>-18.478999999999999</v>
      </c>
      <c r="H472" s="77">
        <v>50135.88</v>
      </c>
      <c r="I472" s="80">
        <v>-20.715</v>
      </c>
      <c r="J472" s="79">
        <v>43.005000000000003</v>
      </c>
      <c r="K472" s="79">
        <v>1.179</v>
      </c>
      <c r="L472" s="78">
        <v>90.087999999999994</v>
      </c>
      <c r="M472" s="80">
        <v>-1.9870000000000001</v>
      </c>
      <c r="N472" s="78">
        <v>88.319000000000003</v>
      </c>
      <c r="O472" s="78">
        <v>87.691999999999993</v>
      </c>
      <c r="P472" s="77">
        <v>8765395.1870000008</v>
      </c>
      <c r="Q472" s="78">
        <v>4.25</v>
      </c>
      <c r="R472" s="77">
        <v>204485.42</v>
      </c>
      <c r="S472" s="80">
        <v>-0.3</v>
      </c>
      <c r="T472" s="79">
        <v>42.866</v>
      </c>
      <c r="U472" s="79">
        <v>1.8720000000000001</v>
      </c>
      <c r="V472" s="78">
        <v>90.840999999999994</v>
      </c>
      <c r="W472" s="78">
        <v>0.39700000000000002</v>
      </c>
      <c r="X472" s="78">
        <v>87.320999999999998</v>
      </c>
      <c r="Y472" s="78">
        <v>86.549000000000007</v>
      </c>
    </row>
    <row r="473" spans="1:25" x14ac:dyDescent="0.35">
      <c r="A473" s="76" t="str">
        <f t="shared" si="7"/>
        <v>Upstate NYCider ABV 7-8.5%</v>
      </c>
      <c r="B473" s="85" t="s">
        <v>49</v>
      </c>
      <c r="C473" s="85"/>
      <c r="D473" s="85"/>
      <c r="E473" s="85" t="s">
        <v>17</v>
      </c>
      <c r="F473" s="77">
        <v>13452.59</v>
      </c>
      <c r="G473" s="80">
        <v>-35.189</v>
      </c>
      <c r="H473" s="77">
        <v>275.71100000000001</v>
      </c>
      <c r="I473" s="80">
        <v>-34.423999999999999</v>
      </c>
      <c r="J473" s="79">
        <v>48.792000000000002</v>
      </c>
      <c r="K473" s="81">
        <v>-0.57599999999999996</v>
      </c>
      <c r="L473" s="78">
        <v>15.613</v>
      </c>
      <c r="M473" s="78">
        <v>0.35299999999999998</v>
      </c>
      <c r="N473" s="78">
        <v>0.55100000000000005</v>
      </c>
      <c r="O473" s="78">
        <v>0.48199999999999998</v>
      </c>
      <c r="P473" s="77">
        <v>82344.959000000003</v>
      </c>
      <c r="Q473" s="78">
        <v>5.5259999999999998</v>
      </c>
      <c r="R473" s="77">
        <v>1624.4860000000001</v>
      </c>
      <c r="S473" s="78">
        <v>4.3879999999999999</v>
      </c>
      <c r="T473" s="79">
        <v>50.69</v>
      </c>
      <c r="U473" s="79">
        <v>0.54700000000000004</v>
      </c>
      <c r="V473" s="78">
        <v>17.114999999999998</v>
      </c>
      <c r="W473" s="78">
        <v>2.2959999999999998</v>
      </c>
      <c r="X473" s="78">
        <v>0.82</v>
      </c>
      <c r="Y473" s="78">
        <v>0.68799999999999994</v>
      </c>
    </row>
    <row r="474" spans="1:25" x14ac:dyDescent="0.35">
      <c r="A474" s="76" t="str">
        <f t="shared" si="7"/>
        <v>Upstate NYCider ABV &gt;8.5%</v>
      </c>
      <c r="B474" s="85" t="s">
        <v>49</v>
      </c>
      <c r="C474" s="85"/>
      <c r="D474" s="85"/>
      <c r="E474" s="85" t="s">
        <v>18</v>
      </c>
      <c r="F474" s="82"/>
      <c r="G474" s="82"/>
      <c r="H474" s="82"/>
      <c r="I474" s="82"/>
      <c r="J474" s="82"/>
      <c r="K474" s="82"/>
      <c r="L474" s="82"/>
      <c r="M474" s="82"/>
      <c r="N474" s="82"/>
      <c r="O474" s="82"/>
      <c r="P474" s="77"/>
      <c r="Q474" s="80">
        <v>-100</v>
      </c>
      <c r="R474" s="77"/>
      <c r="S474" s="80">
        <v>-100</v>
      </c>
      <c r="T474" s="79"/>
      <c r="U474" s="81">
        <v>-170.34100000000001</v>
      </c>
      <c r="V474" s="78"/>
      <c r="W474" s="80">
        <v>-5.8999999999999997E-2</v>
      </c>
      <c r="X474" s="78"/>
      <c r="Y474" s="78"/>
    </row>
    <row r="475" spans="1:25" x14ac:dyDescent="0.35">
      <c r="A475" s="76" t="str">
        <f t="shared" si="7"/>
        <v>Upstate NYCIDERBOTTLE</v>
      </c>
      <c r="B475" s="85" t="s">
        <v>49</v>
      </c>
      <c r="C475" s="85"/>
      <c r="D475" s="85" t="s">
        <v>12</v>
      </c>
      <c r="E475" s="85" t="s">
        <v>19</v>
      </c>
      <c r="F475" s="77">
        <v>1408429.487</v>
      </c>
      <c r="G475" s="80">
        <v>-23.83</v>
      </c>
      <c r="H475" s="77">
        <v>34800.682999999997</v>
      </c>
      <c r="I475" s="80">
        <v>-23.760999999999999</v>
      </c>
      <c r="J475" s="79">
        <v>40.470999999999997</v>
      </c>
      <c r="K475" s="81">
        <v>-3.6999999999999998E-2</v>
      </c>
      <c r="L475" s="78">
        <v>84.41</v>
      </c>
      <c r="M475" s="80">
        <v>-4.3029999999999999</v>
      </c>
      <c r="N475" s="78">
        <v>57.692999999999998</v>
      </c>
      <c r="O475" s="78">
        <v>60.869</v>
      </c>
      <c r="P475" s="77">
        <v>5998150.8559999997</v>
      </c>
      <c r="Q475" s="78">
        <v>7.1050000000000004</v>
      </c>
      <c r="R475" s="77">
        <v>147959.45499999999</v>
      </c>
      <c r="S475" s="78">
        <v>5.0279999999999996</v>
      </c>
      <c r="T475" s="79">
        <v>40.539000000000001</v>
      </c>
      <c r="U475" s="79">
        <v>0.78600000000000003</v>
      </c>
      <c r="V475" s="78">
        <v>86.655000000000001</v>
      </c>
      <c r="W475" s="78">
        <v>0.43</v>
      </c>
      <c r="X475" s="78">
        <v>59.753999999999998</v>
      </c>
      <c r="Y475" s="78">
        <v>62.624000000000002</v>
      </c>
    </row>
    <row r="476" spans="1:25" x14ac:dyDescent="0.35">
      <c r="A476" s="76" t="str">
        <f t="shared" si="7"/>
        <v>Upstate NYCIDERCAN</v>
      </c>
      <c r="B476" s="85" t="s">
        <v>49</v>
      </c>
      <c r="C476" s="85"/>
      <c r="D476" s="85" t="s">
        <v>12</v>
      </c>
      <c r="E476" s="85" t="s">
        <v>20</v>
      </c>
      <c r="F476" s="77">
        <v>1032838.643</v>
      </c>
      <c r="G476" s="80">
        <v>-4.8220000000000001</v>
      </c>
      <c r="H476" s="77">
        <v>22372.264999999999</v>
      </c>
      <c r="I476" s="80">
        <v>-9.8040000000000003</v>
      </c>
      <c r="J476" s="79">
        <v>46.165999999999997</v>
      </c>
      <c r="K476" s="79">
        <v>2.4159999999999999</v>
      </c>
      <c r="L476" s="78">
        <v>75.468999999999994</v>
      </c>
      <c r="M476" s="80">
        <v>-4.165</v>
      </c>
      <c r="N476" s="78">
        <v>42.308</v>
      </c>
      <c r="O476" s="78">
        <v>39.131</v>
      </c>
      <c r="P476" s="77">
        <v>4039996.2259999998</v>
      </c>
      <c r="Q476" s="78">
        <v>5.88</v>
      </c>
      <c r="R476" s="77">
        <v>88306.993000000002</v>
      </c>
      <c r="S476" s="80">
        <v>-2.4449999999999998</v>
      </c>
      <c r="T476" s="79">
        <v>45.749000000000002</v>
      </c>
      <c r="U476" s="79">
        <v>3.597</v>
      </c>
      <c r="V476" s="78">
        <v>74.760999999999996</v>
      </c>
      <c r="W476" s="80">
        <v>-1.923</v>
      </c>
      <c r="X476" s="78">
        <v>40.246000000000002</v>
      </c>
      <c r="Y476" s="78">
        <v>37.375999999999998</v>
      </c>
    </row>
    <row r="477" spans="1:25" x14ac:dyDescent="0.35">
      <c r="A477" s="76" t="str">
        <f t="shared" si="7"/>
        <v>Upstate NYCIDERCAN6PK</v>
      </c>
      <c r="B477" s="85" t="s">
        <v>49</v>
      </c>
      <c r="C477" s="85" t="s">
        <v>12</v>
      </c>
      <c r="D477" s="85" t="s">
        <v>20</v>
      </c>
      <c r="E477" s="85" t="s">
        <v>22</v>
      </c>
      <c r="F477" s="77">
        <v>162652.304</v>
      </c>
      <c r="G477" s="78">
        <v>53.762999999999998</v>
      </c>
      <c r="H477" s="77">
        <v>3600.395</v>
      </c>
      <c r="I477" s="78">
        <v>46.552</v>
      </c>
      <c r="J477" s="79">
        <v>45.176000000000002</v>
      </c>
      <c r="K477" s="79">
        <v>2.1179999999999999</v>
      </c>
      <c r="L477" s="78">
        <v>46.024000000000001</v>
      </c>
      <c r="M477" s="78">
        <v>8.9610000000000003</v>
      </c>
      <c r="N477" s="78">
        <v>6.6630000000000003</v>
      </c>
      <c r="O477" s="78">
        <v>6.2969999999999997</v>
      </c>
      <c r="P477" s="77">
        <v>540511.12399999995</v>
      </c>
      <c r="Q477" s="78">
        <v>125.67100000000001</v>
      </c>
      <c r="R477" s="77">
        <v>12000.958000000001</v>
      </c>
      <c r="S477" s="78">
        <v>112.843</v>
      </c>
      <c r="T477" s="79">
        <v>45.039000000000001</v>
      </c>
      <c r="U477" s="79">
        <v>2.56</v>
      </c>
      <c r="V477" s="78">
        <v>42.802</v>
      </c>
      <c r="W477" s="78">
        <v>13.614000000000001</v>
      </c>
      <c r="X477" s="78">
        <v>5.3849999999999998</v>
      </c>
      <c r="Y477" s="78">
        <v>5.0789999999999997</v>
      </c>
    </row>
    <row r="478" spans="1:25" x14ac:dyDescent="0.35">
      <c r="A478" s="76" t="str">
        <f t="shared" si="7"/>
        <v>Upstate NYCIDERCAN12PK</v>
      </c>
      <c r="B478" s="85" t="s">
        <v>49</v>
      </c>
      <c r="C478" s="85" t="s">
        <v>12</v>
      </c>
      <c r="D478" s="85" t="s">
        <v>20</v>
      </c>
      <c r="E478" s="85" t="s">
        <v>23</v>
      </c>
      <c r="F478" s="77">
        <v>103007.389</v>
      </c>
      <c r="G478" s="80">
        <v>-47.640999999999998</v>
      </c>
      <c r="H478" s="77">
        <v>2982.4859999999999</v>
      </c>
      <c r="I478" s="80">
        <v>-48.09</v>
      </c>
      <c r="J478" s="79">
        <v>34.536999999999999</v>
      </c>
      <c r="K478" s="79">
        <v>0.29599999999999999</v>
      </c>
      <c r="L478" s="78">
        <v>40.095999999999997</v>
      </c>
      <c r="M478" s="80">
        <v>-8.7629999999999999</v>
      </c>
      <c r="N478" s="78">
        <v>4.2190000000000003</v>
      </c>
      <c r="O478" s="78">
        <v>5.2169999999999996</v>
      </c>
      <c r="P478" s="77">
        <v>409724.60600000003</v>
      </c>
      <c r="Q478" s="80">
        <v>-36.738999999999997</v>
      </c>
      <c r="R478" s="77">
        <v>11855.295</v>
      </c>
      <c r="S478" s="80">
        <v>-39.262999999999998</v>
      </c>
      <c r="T478" s="79">
        <v>34.56</v>
      </c>
      <c r="U478" s="79">
        <v>1.3779999999999999</v>
      </c>
      <c r="V478" s="78">
        <v>39.274000000000001</v>
      </c>
      <c r="W478" s="80">
        <v>-7.125</v>
      </c>
      <c r="X478" s="78">
        <v>4.0819999999999999</v>
      </c>
      <c r="Y478" s="78">
        <v>5.0179999999999998</v>
      </c>
    </row>
    <row r="479" spans="1:25" x14ac:dyDescent="0.35">
      <c r="A479" s="76" t="str">
        <f t="shared" si="7"/>
        <v>Upstate NYCIDERCAN4PK</v>
      </c>
      <c r="B479" s="85" t="s">
        <v>49</v>
      </c>
      <c r="C479" s="85" t="s">
        <v>12</v>
      </c>
      <c r="D479" s="85" t="s">
        <v>20</v>
      </c>
      <c r="E479" s="85" t="s">
        <v>24</v>
      </c>
      <c r="F479" s="77">
        <v>441599.72899999999</v>
      </c>
      <c r="G479" s="78">
        <v>7.7990000000000004</v>
      </c>
      <c r="H479" s="77">
        <v>8384.625</v>
      </c>
      <c r="I479" s="78">
        <v>6.8319999999999999</v>
      </c>
      <c r="J479" s="79">
        <v>52.667999999999999</v>
      </c>
      <c r="K479" s="79">
        <v>0.47299999999999998</v>
      </c>
      <c r="L479" s="78">
        <v>53.411000000000001</v>
      </c>
      <c r="M479" s="78">
        <v>2.004</v>
      </c>
      <c r="N479" s="78">
        <v>18.088999999999999</v>
      </c>
      <c r="O479" s="78">
        <v>14.664999999999999</v>
      </c>
      <c r="P479" s="77">
        <v>1810310.79</v>
      </c>
      <c r="Q479" s="78">
        <v>24.338000000000001</v>
      </c>
      <c r="R479" s="77">
        <v>34280.714999999997</v>
      </c>
      <c r="S479" s="78">
        <v>19.777000000000001</v>
      </c>
      <c r="T479" s="79">
        <v>52.808</v>
      </c>
      <c r="U479" s="79">
        <v>1.9370000000000001</v>
      </c>
      <c r="V479" s="78">
        <v>51.817</v>
      </c>
      <c r="W479" s="78">
        <v>2.0329999999999999</v>
      </c>
      <c r="X479" s="78">
        <v>18.033999999999999</v>
      </c>
      <c r="Y479" s="78">
        <v>14.509</v>
      </c>
    </row>
    <row r="480" spans="1:25" x14ac:dyDescent="0.35">
      <c r="A480" s="76" t="str">
        <f t="shared" si="7"/>
        <v>Upstate NYCIDERCAN1PK</v>
      </c>
      <c r="B480" s="85" t="s">
        <v>49</v>
      </c>
      <c r="C480" s="85" t="s">
        <v>12</v>
      </c>
      <c r="D480" s="85" t="s">
        <v>20</v>
      </c>
      <c r="E480" s="85" t="s">
        <v>25</v>
      </c>
      <c r="F480" s="77">
        <v>264402.92099999997</v>
      </c>
      <c r="G480" s="80">
        <v>-15.082000000000001</v>
      </c>
      <c r="H480" s="77">
        <v>6012.2039999999997</v>
      </c>
      <c r="I480" s="80">
        <v>-19.309999999999999</v>
      </c>
      <c r="J480" s="79">
        <v>43.978000000000002</v>
      </c>
      <c r="K480" s="79">
        <v>2.19</v>
      </c>
      <c r="L480" s="78">
        <v>41.152000000000001</v>
      </c>
      <c r="M480" s="80">
        <v>-1.369</v>
      </c>
      <c r="N480" s="78">
        <v>10.831</v>
      </c>
      <c r="O480" s="78">
        <v>10.516</v>
      </c>
      <c r="P480" s="77">
        <v>1020188.947</v>
      </c>
      <c r="Q480" s="80">
        <v>-21.622</v>
      </c>
      <c r="R480" s="77">
        <v>24250.663</v>
      </c>
      <c r="S480" s="80">
        <v>-26.928000000000001</v>
      </c>
      <c r="T480" s="79">
        <v>42.067999999999998</v>
      </c>
      <c r="U480" s="79">
        <v>2.847</v>
      </c>
      <c r="V480" s="78">
        <v>38.677999999999997</v>
      </c>
      <c r="W480" s="80">
        <v>-2.0009999999999999</v>
      </c>
      <c r="X480" s="78">
        <v>10.163</v>
      </c>
      <c r="Y480" s="78">
        <v>10.263999999999999</v>
      </c>
    </row>
    <row r="481" spans="1:25" x14ac:dyDescent="0.35">
      <c r="A481" s="76" t="str">
        <f t="shared" si="7"/>
        <v>Upstate NYCIDERBOTTLE6PK</v>
      </c>
      <c r="B481" s="85" t="s">
        <v>49</v>
      </c>
      <c r="C481" s="85" t="s">
        <v>12</v>
      </c>
      <c r="D481" s="85" t="s">
        <v>19</v>
      </c>
      <c r="E481" s="85" t="s">
        <v>22</v>
      </c>
      <c r="F481" s="77">
        <v>1129512.807</v>
      </c>
      <c r="G481" s="80">
        <v>-27.725999999999999</v>
      </c>
      <c r="H481" s="77">
        <v>26706.298999999999</v>
      </c>
      <c r="I481" s="80">
        <v>-28.754000000000001</v>
      </c>
      <c r="J481" s="79">
        <v>42.293999999999997</v>
      </c>
      <c r="K481" s="79">
        <v>0.60199999999999998</v>
      </c>
      <c r="L481" s="78">
        <v>81.576999999999998</v>
      </c>
      <c r="M481" s="80">
        <v>-5.7160000000000002</v>
      </c>
      <c r="N481" s="78">
        <v>46.268000000000001</v>
      </c>
      <c r="O481" s="78">
        <v>46.710999999999999</v>
      </c>
      <c r="P481" s="77">
        <v>4862359.7529999996</v>
      </c>
      <c r="Q481" s="78">
        <v>7.258</v>
      </c>
      <c r="R481" s="77">
        <v>115531.849</v>
      </c>
      <c r="S481" s="78">
        <v>4.9569999999999999</v>
      </c>
      <c r="T481" s="79">
        <v>42.087000000000003</v>
      </c>
      <c r="U481" s="79">
        <v>0.90300000000000002</v>
      </c>
      <c r="V481" s="78">
        <v>84.370999999999995</v>
      </c>
      <c r="W481" s="80">
        <v>-0.32300000000000001</v>
      </c>
      <c r="X481" s="78">
        <v>48.439</v>
      </c>
      <c r="Y481" s="78">
        <v>48.899000000000001</v>
      </c>
    </row>
    <row r="482" spans="1:25" x14ac:dyDescent="0.35">
      <c r="A482" s="76" t="str">
        <f t="shared" si="7"/>
        <v>Upstate NYCIDERBOTTLE12PK</v>
      </c>
      <c r="B482" s="85" t="s">
        <v>49</v>
      </c>
      <c r="C482" s="85" t="s">
        <v>12</v>
      </c>
      <c r="D482" s="85" t="s">
        <v>19</v>
      </c>
      <c r="E482" s="85" t="s">
        <v>23</v>
      </c>
      <c r="F482" s="77">
        <v>259123.34700000001</v>
      </c>
      <c r="G482" s="78">
        <v>3.891</v>
      </c>
      <c r="H482" s="77">
        <v>7611.857</v>
      </c>
      <c r="I482" s="78">
        <v>2.3380000000000001</v>
      </c>
      <c r="J482" s="79">
        <v>34.042000000000002</v>
      </c>
      <c r="K482" s="79">
        <v>0.50900000000000001</v>
      </c>
      <c r="L482" s="78">
        <v>51.185000000000002</v>
      </c>
      <c r="M482" s="80">
        <v>-0.88100000000000001</v>
      </c>
      <c r="N482" s="78">
        <v>10.614000000000001</v>
      </c>
      <c r="O482" s="78">
        <v>13.314</v>
      </c>
      <c r="P482" s="77">
        <v>991562.88600000006</v>
      </c>
      <c r="Q482" s="78">
        <v>11.079000000000001</v>
      </c>
      <c r="R482" s="77">
        <v>29578.664000000001</v>
      </c>
      <c r="S482" s="78">
        <v>7.26</v>
      </c>
      <c r="T482" s="79">
        <v>33.523000000000003</v>
      </c>
      <c r="U482" s="79">
        <v>1.1519999999999999</v>
      </c>
      <c r="V482" s="78">
        <v>51.457999999999998</v>
      </c>
      <c r="W482" s="80">
        <v>-0.64600000000000002</v>
      </c>
      <c r="X482" s="78">
        <v>9.8780000000000001</v>
      </c>
      <c r="Y482" s="78">
        <v>12.519</v>
      </c>
    </row>
    <row r="483" spans="1:25" x14ac:dyDescent="0.35">
      <c r="A483" s="76" t="str">
        <f t="shared" si="7"/>
        <v>Upstate NYCIDERBOTTLE4PK</v>
      </c>
      <c r="B483" s="85" t="s">
        <v>49</v>
      </c>
      <c r="C483" s="85" t="s">
        <v>12</v>
      </c>
      <c r="D483" s="85" t="s">
        <v>19</v>
      </c>
      <c r="E483" s="85" t="s">
        <v>24</v>
      </c>
      <c r="F483" s="77">
        <v>243.14</v>
      </c>
      <c r="G483" s="78">
        <v>21.17</v>
      </c>
      <c r="H483" s="77">
        <v>2.6669999999999998</v>
      </c>
      <c r="I483" s="78">
        <v>0</v>
      </c>
      <c r="J483" s="79">
        <v>91.165999999999997</v>
      </c>
      <c r="K483" s="79">
        <v>15.928000000000001</v>
      </c>
      <c r="L483" s="78">
        <v>0.16</v>
      </c>
      <c r="M483" s="80">
        <v>-0.221</v>
      </c>
      <c r="N483" s="78">
        <v>0.01</v>
      </c>
      <c r="O483" s="78">
        <v>5.0000000000000001E-3</v>
      </c>
      <c r="P483" s="77">
        <v>1006.424</v>
      </c>
      <c r="Q483" s="78">
        <v>17.988</v>
      </c>
      <c r="R483" s="77">
        <v>11.385999999999999</v>
      </c>
      <c r="S483" s="80">
        <v>-5.133</v>
      </c>
      <c r="T483" s="79">
        <v>88.391000000000005</v>
      </c>
      <c r="U483" s="79">
        <v>17.32</v>
      </c>
      <c r="V483" s="78">
        <v>0.2</v>
      </c>
      <c r="W483" s="80">
        <v>-0.246</v>
      </c>
      <c r="X483" s="78">
        <v>0.01</v>
      </c>
      <c r="Y483" s="78">
        <v>5.0000000000000001E-3</v>
      </c>
    </row>
    <row r="484" spans="1:25" x14ac:dyDescent="0.35">
      <c r="A484" s="76" t="str">
        <f t="shared" si="7"/>
        <v>Upstate NYCIDERBOTTLE1PK</v>
      </c>
      <c r="B484" s="85" t="s">
        <v>49</v>
      </c>
      <c r="C484" s="85" t="s">
        <v>12</v>
      </c>
      <c r="D484" s="85" t="s">
        <v>19</v>
      </c>
      <c r="E484" s="85" t="s">
        <v>25</v>
      </c>
      <c r="F484" s="77">
        <v>18967.313999999998</v>
      </c>
      <c r="G484" s="80">
        <v>-48.225000000000001</v>
      </c>
      <c r="H484" s="77">
        <v>399.86799999999999</v>
      </c>
      <c r="I484" s="80">
        <v>-44.587000000000003</v>
      </c>
      <c r="J484" s="79">
        <v>47.433999999999997</v>
      </c>
      <c r="K484" s="81">
        <v>-3.3319999999999999</v>
      </c>
      <c r="L484" s="78">
        <v>19.97</v>
      </c>
      <c r="M484" s="80">
        <v>-12.41</v>
      </c>
      <c r="N484" s="78">
        <v>0.77700000000000002</v>
      </c>
      <c r="O484" s="78">
        <v>0.69899999999999995</v>
      </c>
      <c r="P484" s="77">
        <v>142179.28400000001</v>
      </c>
      <c r="Q484" s="80">
        <v>-18.007999999999999</v>
      </c>
      <c r="R484" s="77">
        <v>2701.5709999999999</v>
      </c>
      <c r="S484" s="80">
        <v>-15.917</v>
      </c>
      <c r="T484" s="79">
        <v>52.628</v>
      </c>
      <c r="U484" s="81">
        <v>-1.3420000000000001</v>
      </c>
      <c r="V484" s="78">
        <v>27.712</v>
      </c>
      <c r="W484" s="80">
        <v>-6.7160000000000002</v>
      </c>
      <c r="X484" s="78">
        <v>1.4159999999999999</v>
      </c>
      <c r="Y484" s="78">
        <v>1.143</v>
      </c>
    </row>
    <row r="485" spans="1:25" x14ac:dyDescent="0.35">
      <c r="A485" s="76" t="str">
        <f t="shared" si="7"/>
        <v>Upstate NYCider Other Pack Size</v>
      </c>
      <c r="B485" s="85" t="s">
        <v>49</v>
      </c>
      <c r="C485" s="85"/>
      <c r="D485" s="85"/>
      <c r="E485" s="85" t="s">
        <v>26</v>
      </c>
      <c r="F485" s="77">
        <v>61759.18</v>
      </c>
      <c r="G485" s="78">
        <v>0.186</v>
      </c>
      <c r="H485" s="77">
        <v>1472.547</v>
      </c>
      <c r="I485" s="78">
        <v>13.071</v>
      </c>
      <c r="J485" s="79">
        <v>41.94</v>
      </c>
      <c r="K485" s="81">
        <v>-5.3940000000000001</v>
      </c>
      <c r="L485" s="78">
        <v>22.902999999999999</v>
      </c>
      <c r="M485" s="78">
        <v>6.2030000000000003</v>
      </c>
      <c r="N485" s="78">
        <v>2.5299999999999998</v>
      </c>
      <c r="O485" s="78">
        <v>2.5760000000000001</v>
      </c>
      <c r="P485" s="77">
        <v>260303.27</v>
      </c>
      <c r="Q485" s="78">
        <v>52.344000000000001</v>
      </c>
      <c r="R485" s="77">
        <v>6055.3490000000002</v>
      </c>
      <c r="S485" s="78">
        <v>70.308999999999997</v>
      </c>
      <c r="T485" s="79">
        <v>42.987000000000002</v>
      </c>
      <c r="U485" s="81">
        <v>-5.07</v>
      </c>
      <c r="V485" s="78">
        <v>22.126000000000001</v>
      </c>
      <c r="W485" s="78">
        <v>6.5839999999999996</v>
      </c>
      <c r="X485" s="78">
        <v>2.593</v>
      </c>
      <c r="Y485" s="78">
        <v>2.5630000000000002</v>
      </c>
    </row>
    <row r="486" spans="1:25" x14ac:dyDescent="0.35">
      <c r="A486" s="76" t="str">
        <f t="shared" si="7"/>
        <v>Upstate NYCider 12 Fluid Oz</v>
      </c>
      <c r="B486" s="85" t="s">
        <v>49</v>
      </c>
      <c r="C486" s="85"/>
      <c r="D486" s="85"/>
      <c r="E486" s="85" t="s">
        <v>27</v>
      </c>
      <c r="F486" s="77">
        <v>1920762.425</v>
      </c>
      <c r="G486" s="80">
        <v>-18.923999999999999</v>
      </c>
      <c r="H486" s="77">
        <v>44819.22</v>
      </c>
      <c r="I486" s="80">
        <v>-21.63</v>
      </c>
      <c r="J486" s="79">
        <v>42.856000000000002</v>
      </c>
      <c r="K486" s="79">
        <v>1.43</v>
      </c>
      <c r="L486" s="78">
        <v>85.007000000000005</v>
      </c>
      <c r="M486" s="80">
        <v>-3.7480000000000002</v>
      </c>
      <c r="N486" s="78">
        <v>78.679000000000002</v>
      </c>
      <c r="O486" s="78">
        <v>78.391999999999996</v>
      </c>
      <c r="P486" s="77">
        <v>7832749.9179999996</v>
      </c>
      <c r="Q486" s="78">
        <v>9.4030000000000005</v>
      </c>
      <c r="R486" s="77">
        <v>185044.883</v>
      </c>
      <c r="S486" s="78">
        <v>4.734</v>
      </c>
      <c r="T486" s="79">
        <v>42.329000000000001</v>
      </c>
      <c r="U486" s="79">
        <v>1.806</v>
      </c>
      <c r="V486" s="78">
        <v>87.001999999999995</v>
      </c>
      <c r="W486" s="78">
        <v>0.65100000000000002</v>
      </c>
      <c r="X486" s="78">
        <v>78.03</v>
      </c>
      <c r="Y486" s="78">
        <v>78.319999999999993</v>
      </c>
    </row>
    <row r="487" spans="1:25" x14ac:dyDescent="0.35">
      <c r="A487" s="76" t="str">
        <f t="shared" si="7"/>
        <v>Upstate NYCider 16 Fluid Oz</v>
      </c>
      <c r="B487" s="85" t="s">
        <v>49</v>
      </c>
      <c r="C487" s="85"/>
      <c r="D487" s="85"/>
      <c r="E487" s="85" t="s">
        <v>28</v>
      </c>
      <c r="F487" s="77">
        <v>440456.57199999999</v>
      </c>
      <c r="G487" s="80">
        <v>-12.66</v>
      </c>
      <c r="H487" s="77">
        <v>10667.578</v>
      </c>
      <c r="I487" s="80">
        <v>-11.654999999999999</v>
      </c>
      <c r="J487" s="79">
        <v>41.289000000000001</v>
      </c>
      <c r="K487" s="81">
        <v>-0.47599999999999998</v>
      </c>
      <c r="L487" s="78">
        <v>61.204000000000001</v>
      </c>
      <c r="M487" s="80">
        <v>-2.1989999999999998</v>
      </c>
      <c r="N487" s="78">
        <v>18.042000000000002</v>
      </c>
      <c r="O487" s="78">
        <v>18.658000000000001</v>
      </c>
      <c r="P487" s="77">
        <v>1851189.9750000001</v>
      </c>
      <c r="Q487" s="80">
        <v>-10.035</v>
      </c>
      <c r="R487" s="77">
        <v>44087.5</v>
      </c>
      <c r="S487" s="80">
        <v>-13.666</v>
      </c>
      <c r="T487" s="79">
        <v>41.988999999999997</v>
      </c>
      <c r="U487" s="79">
        <v>1.6950000000000001</v>
      </c>
      <c r="V487" s="78">
        <v>59.683999999999997</v>
      </c>
      <c r="W487" s="80">
        <v>-2.5169999999999999</v>
      </c>
      <c r="X487" s="78">
        <v>18.442</v>
      </c>
      <c r="Y487" s="78">
        <v>18.66</v>
      </c>
    </row>
    <row r="488" spans="1:25" x14ac:dyDescent="0.35">
      <c r="A488" s="76" t="str">
        <f t="shared" si="7"/>
        <v>Upstate NYCider 22 Fluid Oz</v>
      </c>
      <c r="B488" s="85" t="s">
        <v>49</v>
      </c>
      <c r="C488" s="85"/>
      <c r="D488" s="85"/>
      <c r="E488" s="85" t="s">
        <v>29</v>
      </c>
      <c r="F488" s="77">
        <v>2865.5819999999999</v>
      </c>
      <c r="G488" s="80">
        <v>-43.323999999999998</v>
      </c>
      <c r="H488" s="77">
        <v>28.25</v>
      </c>
      <c r="I488" s="80">
        <v>-45.262999999999998</v>
      </c>
      <c r="J488" s="79">
        <v>101.437</v>
      </c>
      <c r="K488" s="79">
        <v>3.47</v>
      </c>
      <c r="L488" s="78">
        <v>1.59</v>
      </c>
      <c r="M488" s="80">
        <v>-2.012</v>
      </c>
      <c r="N488" s="78">
        <v>0.11700000000000001</v>
      </c>
      <c r="O488" s="78">
        <v>4.9000000000000002E-2</v>
      </c>
      <c r="P488" s="77">
        <v>22406.241999999998</v>
      </c>
      <c r="Q488" s="80">
        <v>-28.364999999999998</v>
      </c>
      <c r="R488" s="77">
        <v>214.36199999999999</v>
      </c>
      <c r="S488" s="80">
        <v>-34.317</v>
      </c>
      <c r="T488" s="79">
        <v>104.52500000000001</v>
      </c>
      <c r="U488" s="79">
        <v>8.6839999999999993</v>
      </c>
      <c r="V488" s="78">
        <v>2.5179999999999998</v>
      </c>
      <c r="W488" s="80">
        <v>-2.0819999999999999</v>
      </c>
      <c r="X488" s="78">
        <v>0.223</v>
      </c>
      <c r="Y488" s="78">
        <v>9.0999999999999998E-2</v>
      </c>
    </row>
    <row r="489" spans="1:25" x14ac:dyDescent="0.35">
      <c r="A489" s="76" t="str">
        <f t="shared" si="7"/>
        <v>Upstate NYCider 25.35 Fluid Oz (750 mL)</v>
      </c>
      <c r="B489" s="85" t="s">
        <v>49</v>
      </c>
      <c r="C489" s="85"/>
      <c r="D489" s="85"/>
      <c r="E489" s="85" t="s">
        <v>30</v>
      </c>
      <c r="F489" s="77">
        <v>1032.78</v>
      </c>
      <c r="G489" s="80">
        <v>-69.784999999999997</v>
      </c>
      <c r="H489" s="77">
        <v>35.600999999999999</v>
      </c>
      <c r="I489" s="80">
        <v>-18.725000000000001</v>
      </c>
      <c r="J489" s="79">
        <v>29.01</v>
      </c>
      <c r="K489" s="81">
        <v>-49.023000000000003</v>
      </c>
      <c r="L489" s="78">
        <v>0.89800000000000002</v>
      </c>
      <c r="M489" s="80">
        <v>-3.778</v>
      </c>
      <c r="N489" s="78">
        <v>4.2000000000000003E-2</v>
      </c>
      <c r="O489" s="78">
        <v>6.2E-2</v>
      </c>
      <c r="P489" s="77">
        <v>34031.046999999999</v>
      </c>
      <c r="Q489" s="78">
        <v>8.1820000000000004</v>
      </c>
      <c r="R489" s="77">
        <v>603.01099999999997</v>
      </c>
      <c r="S489" s="78">
        <v>39.052999999999997</v>
      </c>
      <c r="T489" s="79">
        <v>56.435000000000002</v>
      </c>
      <c r="U489" s="81">
        <v>-16.105</v>
      </c>
      <c r="V489" s="78">
        <v>4.1920000000000002</v>
      </c>
      <c r="W489" s="80">
        <v>-1.7509999999999999</v>
      </c>
      <c r="X489" s="78">
        <v>0.33900000000000002</v>
      </c>
      <c r="Y489" s="78">
        <v>0.255</v>
      </c>
    </row>
    <row r="490" spans="1:25" x14ac:dyDescent="0.35">
      <c r="A490" s="76" t="str">
        <f t="shared" si="7"/>
        <v>Upstate NYCider All Other Fluid Oz</v>
      </c>
      <c r="B490" s="85" t="s">
        <v>49</v>
      </c>
      <c r="C490" s="85"/>
      <c r="D490" s="85"/>
      <c r="E490" s="85" t="s">
        <v>31</v>
      </c>
      <c r="F490" s="77">
        <v>70869.59</v>
      </c>
      <c r="G490" s="78">
        <v>60.753</v>
      </c>
      <c r="H490" s="77">
        <v>1487.223</v>
      </c>
      <c r="I490" s="78">
        <v>68.388999999999996</v>
      </c>
      <c r="J490" s="79">
        <v>47.652000000000001</v>
      </c>
      <c r="K490" s="81">
        <v>-2.2639999999999998</v>
      </c>
      <c r="L490" s="78">
        <v>28.771999999999998</v>
      </c>
      <c r="M490" s="78">
        <v>10.702</v>
      </c>
      <c r="N490" s="78">
        <v>2.903</v>
      </c>
      <c r="O490" s="78">
        <v>2.601</v>
      </c>
      <c r="P490" s="77">
        <v>271887.69900000002</v>
      </c>
      <c r="Q490" s="78">
        <v>150.88200000000001</v>
      </c>
      <c r="R490" s="77">
        <v>5646.857</v>
      </c>
      <c r="S490" s="78">
        <v>156.21100000000001</v>
      </c>
      <c r="T490" s="79">
        <v>48.149000000000001</v>
      </c>
      <c r="U490" s="81">
        <v>-1.022</v>
      </c>
      <c r="V490" s="78">
        <v>27.358000000000001</v>
      </c>
      <c r="W490" s="78">
        <v>11.989000000000001</v>
      </c>
      <c r="X490" s="78">
        <v>2.7090000000000001</v>
      </c>
      <c r="Y490" s="78">
        <v>2.39</v>
      </c>
    </row>
    <row r="491" spans="1:25" x14ac:dyDescent="0.35">
      <c r="A491" s="76" t="str">
        <f t="shared" si="7"/>
        <v>Upstate NYCider Apple Flavor</v>
      </c>
      <c r="B491" s="85" t="s">
        <v>49</v>
      </c>
      <c r="C491" s="85"/>
      <c r="D491" s="85"/>
      <c r="E491" s="85" t="s">
        <v>32</v>
      </c>
      <c r="F491" s="77">
        <v>1887379.348</v>
      </c>
      <c r="G491" s="80">
        <v>-11.01</v>
      </c>
      <c r="H491" s="77">
        <v>44684.167000000001</v>
      </c>
      <c r="I491" s="80">
        <v>-12.57</v>
      </c>
      <c r="J491" s="79">
        <v>42.238</v>
      </c>
      <c r="K491" s="79">
        <v>0.74</v>
      </c>
      <c r="L491" s="78">
        <v>89.707999999999998</v>
      </c>
      <c r="M491" s="80">
        <v>-1.6619999999999999</v>
      </c>
      <c r="N491" s="78">
        <v>77.311000000000007</v>
      </c>
      <c r="O491" s="78">
        <v>78.156000000000006</v>
      </c>
      <c r="P491" s="77">
        <v>7431939.2999999998</v>
      </c>
      <c r="Q491" s="78">
        <v>11.978999999999999</v>
      </c>
      <c r="R491" s="77">
        <v>176671.024</v>
      </c>
      <c r="S491" s="78">
        <v>8.6790000000000003</v>
      </c>
      <c r="T491" s="79">
        <v>42.067</v>
      </c>
      <c r="U491" s="79">
        <v>1.24</v>
      </c>
      <c r="V491" s="78">
        <v>90.486000000000004</v>
      </c>
      <c r="W491" s="78">
        <v>0.92900000000000005</v>
      </c>
      <c r="X491" s="78">
        <v>74.037000000000006</v>
      </c>
      <c r="Y491" s="78">
        <v>74.775999999999996</v>
      </c>
    </row>
    <row r="492" spans="1:25" x14ac:dyDescent="0.35">
      <c r="A492" s="76" t="str">
        <f t="shared" si="7"/>
        <v>Upstate NYCider Pear Flavor</v>
      </c>
      <c r="B492" s="85" t="s">
        <v>49</v>
      </c>
      <c r="C492" s="85"/>
      <c r="D492" s="85"/>
      <c r="E492" s="85" t="s">
        <v>33</v>
      </c>
      <c r="F492" s="77">
        <v>1025.9549999999999</v>
      </c>
      <c r="G492" s="80">
        <v>-84.206000000000003</v>
      </c>
      <c r="H492" s="77">
        <v>19.221</v>
      </c>
      <c r="I492" s="80">
        <v>-87.137</v>
      </c>
      <c r="J492" s="79">
        <v>53.377000000000002</v>
      </c>
      <c r="K492" s="79">
        <v>9.9049999999999994</v>
      </c>
      <c r="L492" s="78">
        <v>2.9390000000000001</v>
      </c>
      <c r="M492" s="80">
        <v>-7.88</v>
      </c>
      <c r="N492" s="78">
        <v>4.2000000000000003E-2</v>
      </c>
      <c r="O492" s="78">
        <v>3.4000000000000002E-2</v>
      </c>
      <c r="P492" s="77">
        <v>18642.080000000002</v>
      </c>
      <c r="Q492" s="80">
        <v>-45.262</v>
      </c>
      <c r="R492" s="77">
        <v>442.488</v>
      </c>
      <c r="S492" s="80">
        <v>-45.110999999999997</v>
      </c>
      <c r="T492" s="79">
        <v>42.13</v>
      </c>
      <c r="U492" s="81">
        <v>-0.11600000000000001</v>
      </c>
      <c r="V492" s="78">
        <v>8.4589999999999996</v>
      </c>
      <c r="W492" s="80">
        <v>-4.9790000000000001</v>
      </c>
      <c r="X492" s="78">
        <v>0.186</v>
      </c>
      <c r="Y492" s="78">
        <v>0.187</v>
      </c>
    </row>
    <row r="493" spans="1:25" x14ac:dyDescent="0.35">
      <c r="A493" s="76" t="str">
        <f t="shared" si="7"/>
        <v>Upstate NYCider Pineapple Flavor</v>
      </c>
      <c r="B493" s="85" t="s">
        <v>49</v>
      </c>
      <c r="C493" s="85"/>
      <c r="D493" s="85"/>
      <c r="E493" s="85" t="s">
        <v>116</v>
      </c>
      <c r="F493" s="77">
        <v>13874.119000000001</v>
      </c>
      <c r="G493" s="78">
        <v>87.66</v>
      </c>
      <c r="H493" s="77">
        <v>290.55399999999997</v>
      </c>
      <c r="I493" s="78">
        <v>84.216999999999999</v>
      </c>
      <c r="J493" s="79">
        <v>47.750999999999998</v>
      </c>
      <c r="K493" s="79">
        <v>0.877</v>
      </c>
      <c r="L493" s="78">
        <v>15.196</v>
      </c>
      <c r="M493" s="78">
        <v>6.9820000000000002</v>
      </c>
      <c r="N493" s="78">
        <v>0.56799999999999995</v>
      </c>
      <c r="O493" s="78">
        <v>0.50800000000000001</v>
      </c>
      <c r="P493" s="77">
        <v>57499.105000000003</v>
      </c>
      <c r="Q493" s="78">
        <v>83.811999999999998</v>
      </c>
      <c r="R493" s="77">
        <v>1230.345</v>
      </c>
      <c r="S493" s="78">
        <v>78.251000000000005</v>
      </c>
      <c r="T493" s="79">
        <v>46.734000000000002</v>
      </c>
      <c r="U493" s="79">
        <v>1.4139999999999999</v>
      </c>
      <c r="V493" s="78">
        <v>13.994999999999999</v>
      </c>
      <c r="W493" s="78">
        <v>5.085</v>
      </c>
      <c r="X493" s="78">
        <v>0.57299999999999995</v>
      </c>
      <c r="Y493" s="78">
        <v>0.52100000000000002</v>
      </c>
    </row>
    <row r="494" spans="1:25" x14ac:dyDescent="0.35">
      <c r="A494" s="76" t="str">
        <f t="shared" si="7"/>
        <v>Upstate NYCider Rose Flavor</v>
      </c>
      <c r="B494" s="85" t="s">
        <v>49</v>
      </c>
      <c r="C494" s="85"/>
      <c r="D494" s="85"/>
      <c r="E494" s="85" t="s">
        <v>117</v>
      </c>
      <c r="F494" s="77">
        <v>79018.255999999994</v>
      </c>
      <c r="G494" s="80">
        <v>-79.882999999999996</v>
      </c>
      <c r="H494" s="77">
        <v>1804.319</v>
      </c>
      <c r="I494" s="80">
        <v>-80.858999999999995</v>
      </c>
      <c r="J494" s="79">
        <v>43.793999999999997</v>
      </c>
      <c r="K494" s="79">
        <v>2.1259999999999999</v>
      </c>
      <c r="L494" s="78">
        <v>25.878</v>
      </c>
      <c r="M494" s="80">
        <v>-39.320999999999998</v>
      </c>
      <c r="N494" s="78">
        <v>3.2370000000000001</v>
      </c>
      <c r="O494" s="78">
        <v>3.1560000000000001</v>
      </c>
      <c r="P494" s="77">
        <v>788416.39399999997</v>
      </c>
      <c r="Q494" s="80">
        <v>-43.582000000000001</v>
      </c>
      <c r="R494" s="77">
        <v>18309.963</v>
      </c>
      <c r="S494" s="80">
        <v>-47.823999999999998</v>
      </c>
      <c r="T494" s="79">
        <v>43.058999999999997</v>
      </c>
      <c r="U494" s="79">
        <v>3.2370000000000001</v>
      </c>
      <c r="V494" s="78">
        <v>44.546999999999997</v>
      </c>
      <c r="W494" s="80">
        <v>-21.245999999999999</v>
      </c>
      <c r="X494" s="78">
        <v>7.8540000000000001</v>
      </c>
      <c r="Y494" s="78">
        <v>7.75</v>
      </c>
    </row>
    <row r="495" spans="1:25" x14ac:dyDescent="0.35">
      <c r="A495" s="76" t="str">
        <f t="shared" si="7"/>
        <v>Upstate NYCider Cherry Flavor</v>
      </c>
      <c r="B495" s="85" t="s">
        <v>49</v>
      </c>
      <c r="C495" s="85"/>
      <c r="D495" s="85"/>
      <c r="E495" s="85" t="s">
        <v>118</v>
      </c>
      <c r="F495" s="77">
        <v>30091.478999999999</v>
      </c>
      <c r="G495" s="78">
        <v>49.478000000000002</v>
      </c>
      <c r="H495" s="77">
        <v>616.63699999999994</v>
      </c>
      <c r="I495" s="78">
        <v>42.747999999999998</v>
      </c>
      <c r="J495" s="79">
        <v>48.798999999999999</v>
      </c>
      <c r="K495" s="79">
        <v>2.1970000000000001</v>
      </c>
      <c r="L495" s="78">
        <v>14.853</v>
      </c>
      <c r="M495" s="78">
        <v>2.355</v>
      </c>
      <c r="N495" s="78">
        <v>1.2330000000000001</v>
      </c>
      <c r="O495" s="78">
        <v>1.079</v>
      </c>
      <c r="P495" s="77">
        <v>88306.245999999999</v>
      </c>
      <c r="Q495" s="78">
        <v>84.72</v>
      </c>
      <c r="R495" s="77">
        <v>1833.3409999999999</v>
      </c>
      <c r="S495" s="78">
        <v>73.055000000000007</v>
      </c>
      <c r="T495" s="79">
        <v>48.167000000000002</v>
      </c>
      <c r="U495" s="79">
        <v>3.0419999999999998</v>
      </c>
      <c r="V495" s="78">
        <v>12.512</v>
      </c>
      <c r="W495" s="78">
        <v>1.492</v>
      </c>
      <c r="X495" s="78">
        <v>0.88</v>
      </c>
      <c r="Y495" s="78">
        <v>0.77600000000000002</v>
      </c>
    </row>
    <row r="496" spans="1:25" x14ac:dyDescent="0.35">
      <c r="A496" s="76" t="str">
        <f t="shared" si="7"/>
        <v>Upstate NYCider - Hopped</v>
      </c>
      <c r="B496" s="85" t="s">
        <v>49</v>
      </c>
      <c r="C496" s="85"/>
      <c r="D496" s="85"/>
      <c r="E496" s="85" t="s">
        <v>120</v>
      </c>
      <c r="F496" s="77">
        <v>10243.040000000001</v>
      </c>
      <c r="G496" s="80">
        <v>-31.811</v>
      </c>
      <c r="H496" s="77">
        <v>43.033999999999999</v>
      </c>
      <c r="I496" s="80">
        <v>-33.377000000000002</v>
      </c>
      <c r="J496" s="79">
        <v>238.02199999999999</v>
      </c>
      <c r="K496" s="79">
        <v>5.4649999999999999</v>
      </c>
      <c r="L496" s="78">
        <v>9.109</v>
      </c>
      <c r="M496" s="80">
        <v>-2.0710000000000002</v>
      </c>
      <c r="N496" s="78">
        <v>0.42</v>
      </c>
      <c r="O496" s="78">
        <v>7.4999999999999997E-2</v>
      </c>
      <c r="P496" s="77">
        <v>60542.211000000003</v>
      </c>
      <c r="Q496" s="78">
        <v>46.328000000000003</v>
      </c>
      <c r="R496" s="77">
        <v>256.99299999999999</v>
      </c>
      <c r="S496" s="78">
        <v>40.481000000000002</v>
      </c>
      <c r="T496" s="79">
        <v>235.57900000000001</v>
      </c>
      <c r="U496" s="79">
        <v>9.4139999999999997</v>
      </c>
      <c r="V496" s="78">
        <v>11.090999999999999</v>
      </c>
      <c r="W496" s="78">
        <v>2.6539999999999999</v>
      </c>
      <c r="X496" s="78">
        <v>0.60299999999999998</v>
      </c>
      <c r="Y496" s="78">
        <v>0.109</v>
      </c>
    </row>
    <row r="497" spans="1:25" x14ac:dyDescent="0.35">
      <c r="A497" s="76" t="str">
        <f t="shared" si="7"/>
        <v>Upstate NYCider - Botanical</v>
      </c>
      <c r="B497" s="85" t="s">
        <v>49</v>
      </c>
      <c r="C497" s="85"/>
      <c r="D497" s="85"/>
      <c r="E497" s="85" t="s">
        <v>119</v>
      </c>
      <c r="F497" s="77">
        <v>62696.160000000003</v>
      </c>
      <c r="G497" s="78">
        <v>18.010000000000002</v>
      </c>
      <c r="H497" s="77">
        <v>1122.18</v>
      </c>
      <c r="I497" s="78">
        <v>14.122</v>
      </c>
      <c r="J497" s="79">
        <v>55.87</v>
      </c>
      <c r="K497" s="79">
        <v>1.841</v>
      </c>
      <c r="L497" s="78">
        <v>17.773</v>
      </c>
      <c r="M497" s="78">
        <v>1.2999999999999999E-2</v>
      </c>
      <c r="N497" s="78">
        <v>2.5680000000000001</v>
      </c>
      <c r="O497" s="78">
        <v>1.9630000000000001</v>
      </c>
      <c r="P497" s="77">
        <v>204177.47700000001</v>
      </c>
      <c r="Q497" s="78">
        <v>1.4650000000000001</v>
      </c>
      <c r="R497" s="77">
        <v>3726.366</v>
      </c>
      <c r="S497" s="80">
        <v>-5.3319999999999999</v>
      </c>
      <c r="T497" s="79">
        <v>54.792999999999999</v>
      </c>
      <c r="U497" s="79">
        <v>3.6709999999999998</v>
      </c>
      <c r="V497" s="78">
        <v>16.114999999999998</v>
      </c>
      <c r="W497" s="80">
        <v>-0.05</v>
      </c>
      <c r="X497" s="78">
        <v>2.0339999999999998</v>
      </c>
      <c r="Y497" s="78">
        <v>1.577</v>
      </c>
    </row>
    <row r="498" spans="1:25" x14ac:dyDescent="0.35">
      <c r="A498" s="76" t="str">
        <f t="shared" si="7"/>
        <v>Upstate NYCider - Spiced and Blends</v>
      </c>
      <c r="B498" s="85" t="s">
        <v>49</v>
      </c>
      <c r="C498" s="85"/>
      <c r="D498" s="85"/>
      <c r="E498" s="85" t="s">
        <v>121</v>
      </c>
      <c r="F498" s="77">
        <v>71886.807000000001</v>
      </c>
      <c r="G498" s="80">
        <v>-8.327</v>
      </c>
      <c r="H498" s="77">
        <v>1411.373</v>
      </c>
      <c r="I498" s="80">
        <v>-12.443</v>
      </c>
      <c r="J498" s="79">
        <v>50.933999999999997</v>
      </c>
      <c r="K498" s="79">
        <v>2.2869999999999999</v>
      </c>
      <c r="L498" s="78">
        <v>29.471</v>
      </c>
      <c r="M498" s="80">
        <v>-6.5640000000000001</v>
      </c>
      <c r="N498" s="78">
        <v>2.9449999999999998</v>
      </c>
      <c r="O498" s="78">
        <v>2.4689999999999999</v>
      </c>
      <c r="P498" s="77">
        <v>317045.538</v>
      </c>
      <c r="Q498" s="78">
        <v>14.548</v>
      </c>
      <c r="R498" s="77">
        <v>6255.5349999999999</v>
      </c>
      <c r="S498" s="78">
        <v>10.542</v>
      </c>
      <c r="T498" s="79">
        <v>50.682000000000002</v>
      </c>
      <c r="U498" s="79">
        <v>1.772</v>
      </c>
      <c r="V498" s="78">
        <v>34.081000000000003</v>
      </c>
      <c r="W498" s="78">
        <v>5.5069999999999997</v>
      </c>
      <c r="X498" s="78">
        <v>3.1579999999999999</v>
      </c>
      <c r="Y498" s="78">
        <v>2.6480000000000001</v>
      </c>
    </row>
    <row r="499" spans="1:25" x14ac:dyDescent="0.35">
      <c r="A499" s="76" t="str">
        <f t="shared" si="7"/>
        <v>Upstate NYCider - Berry/Berry Fruit Blends</v>
      </c>
      <c r="B499" s="85" t="s">
        <v>49</v>
      </c>
      <c r="C499" s="85"/>
      <c r="D499" s="85"/>
      <c r="E499" s="85" t="s">
        <v>122</v>
      </c>
      <c r="F499" s="77">
        <v>30091.478999999999</v>
      </c>
      <c r="G499" s="78">
        <v>49.478000000000002</v>
      </c>
      <c r="H499" s="77">
        <v>616.63699999999994</v>
      </c>
      <c r="I499" s="78">
        <v>42.747999999999998</v>
      </c>
      <c r="J499" s="79">
        <v>48.798999999999999</v>
      </c>
      <c r="K499" s="79">
        <v>2.1970000000000001</v>
      </c>
      <c r="L499" s="78">
        <v>14.853</v>
      </c>
      <c r="M499" s="78">
        <v>2.355</v>
      </c>
      <c r="N499" s="78">
        <v>1.2330000000000001</v>
      </c>
      <c r="O499" s="78">
        <v>1.079</v>
      </c>
      <c r="P499" s="77">
        <v>88306.245999999999</v>
      </c>
      <c r="Q499" s="78">
        <v>84.72</v>
      </c>
      <c r="R499" s="77">
        <v>1833.3409999999999</v>
      </c>
      <c r="S499" s="78">
        <v>73.055000000000007</v>
      </c>
      <c r="T499" s="79">
        <v>48.167000000000002</v>
      </c>
      <c r="U499" s="79">
        <v>3.0419999999999998</v>
      </c>
      <c r="V499" s="78">
        <v>12.512</v>
      </c>
      <c r="W499" s="78">
        <v>1.492</v>
      </c>
      <c r="X499" s="78">
        <v>0.88</v>
      </c>
      <c r="Y499" s="78">
        <v>0.77600000000000002</v>
      </c>
    </row>
    <row r="500" spans="1:25" x14ac:dyDescent="0.35">
      <c r="A500" s="76" t="str">
        <f t="shared" si="7"/>
        <v>Upstate NYCider Sours</v>
      </c>
      <c r="B500" s="85" t="s">
        <v>49</v>
      </c>
      <c r="C500" s="85"/>
      <c r="D500" s="85"/>
      <c r="E500" s="85" t="s">
        <v>123</v>
      </c>
      <c r="F500" s="77">
        <v>13.99</v>
      </c>
      <c r="G500" s="78"/>
      <c r="H500" s="77">
        <v>0.222</v>
      </c>
      <c r="I500" s="78"/>
      <c r="J500" s="79">
        <v>63.018000000000001</v>
      </c>
      <c r="K500" s="79">
        <v>63.018000000000001</v>
      </c>
      <c r="L500" s="78">
        <v>4.7E-2</v>
      </c>
      <c r="M500" s="78">
        <v>4.7E-2</v>
      </c>
      <c r="N500" s="78">
        <v>1E-3</v>
      </c>
      <c r="O500" s="78">
        <v>0</v>
      </c>
      <c r="P500" s="77">
        <v>3726.37</v>
      </c>
      <c r="Q500" s="78"/>
      <c r="R500" s="77">
        <v>61.326999999999998</v>
      </c>
      <c r="S500" s="78"/>
      <c r="T500" s="79">
        <v>60.762</v>
      </c>
      <c r="U500" s="79">
        <v>60.762</v>
      </c>
      <c r="V500" s="78">
        <v>1.0169999999999999</v>
      </c>
      <c r="W500" s="78">
        <v>1.0169999999999999</v>
      </c>
      <c r="X500" s="78">
        <v>3.6999999999999998E-2</v>
      </c>
      <c r="Y500" s="78">
        <v>2.5999999999999999E-2</v>
      </c>
    </row>
    <row r="501" spans="1:25" x14ac:dyDescent="0.35">
      <c r="A501" s="76" t="str">
        <f t="shared" si="7"/>
        <v>Upstate NYCider All Other Flavor</v>
      </c>
      <c r="B501" s="85" t="s">
        <v>49</v>
      </c>
      <c r="C501" s="85"/>
      <c r="D501" s="85"/>
      <c r="E501" s="85" t="s">
        <v>34</v>
      </c>
      <c r="F501" s="77">
        <v>236649.065</v>
      </c>
      <c r="G501" s="78">
        <v>2.5649999999999999</v>
      </c>
      <c r="H501" s="77">
        <v>6087.567</v>
      </c>
      <c r="I501" s="80">
        <v>-2.9849999999999999</v>
      </c>
      <c r="J501" s="79">
        <v>38.874000000000002</v>
      </c>
      <c r="K501" s="79">
        <v>2.1030000000000002</v>
      </c>
      <c r="L501" s="78">
        <v>50.991</v>
      </c>
      <c r="M501" s="80">
        <v>-0.32800000000000001</v>
      </c>
      <c r="N501" s="78">
        <v>9.6940000000000008</v>
      </c>
      <c r="O501" s="78">
        <v>10.648</v>
      </c>
      <c r="P501" s="77">
        <v>949066.63399999996</v>
      </c>
      <c r="Q501" s="78">
        <v>31.303999999999998</v>
      </c>
      <c r="R501" s="77">
        <v>24670.603999999999</v>
      </c>
      <c r="S501" s="78">
        <v>20.114999999999998</v>
      </c>
      <c r="T501" s="79">
        <v>38.47</v>
      </c>
      <c r="U501" s="79">
        <v>3.2789999999999999</v>
      </c>
      <c r="V501" s="78">
        <v>51.067</v>
      </c>
      <c r="W501" s="78">
        <v>0.83699999999999997</v>
      </c>
      <c r="X501" s="78">
        <v>9.4550000000000001</v>
      </c>
      <c r="Y501" s="78">
        <v>10.442</v>
      </c>
    </row>
    <row r="502" spans="1:25" x14ac:dyDescent="0.35">
      <c r="A502" s="76" t="str">
        <f t="shared" si="7"/>
        <v>Upstate NYCider Apple Flavor NATIONAL BRANDS</v>
      </c>
      <c r="B502" s="85" t="s">
        <v>49</v>
      </c>
      <c r="C502" s="85"/>
      <c r="D502" s="85"/>
      <c r="E502" s="85" t="s">
        <v>35</v>
      </c>
      <c r="F502" s="77">
        <v>1553488.561</v>
      </c>
      <c r="G502" s="80">
        <v>-11.212</v>
      </c>
      <c r="H502" s="77">
        <v>38230.288999999997</v>
      </c>
      <c r="I502" s="80">
        <v>-13.103999999999999</v>
      </c>
      <c r="J502" s="79">
        <v>40.634999999999998</v>
      </c>
      <c r="K502" s="79">
        <v>0.86599999999999999</v>
      </c>
      <c r="L502" s="78">
        <v>88.623000000000005</v>
      </c>
      <c r="M502" s="80">
        <v>-1.9330000000000001</v>
      </c>
      <c r="N502" s="78">
        <v>63.634999999999998</v>
      </c>
      <c r="O502" s="78">
        <v>66.867999999999995</v>
      </c>
      <c r="P502" s="77">
        <v>5859274.2319999998</v>
      </c>
      <c r="Q502" s="78">
        <v>9.7650000000000006</v>
      </c>
      <c r="R502" s="77">
        <v>146416.492</v>
      </c>
      <c r="S502" s="78">
        <v>6.5739999999999998</v>
      </c>
      <c r="T502" s="79">
        <v>40.018000000000001</v>
      </c>
      <c r="U502" s="79">
        <v>1.1639999999999999</v>
      </c>
      <c r="V502" s="78">
        <v>88.956000000000003</v>
      </c>
      <c r="W502" s="78">
        <v>0.32700000000000001</v>
      </c>
      <c r="X502" s="78">
        <v>58.37</v>
      </c>
      <c r="Y502" s="78">
        <v>61.970999999999997</v>
      </c>
    </row>
    <row r="503" spans="1:25" x14ac:dyDescent="0.35">
      <c r="A503" s="76" t="str">
        <f t="shared" si="7"/>
        <v>Upstate NYCider Pear Flavor NATIONAL BRANDS</v>
      </c>
      <c r="B503" s="85" t="s">
        <v>49</v>
      </c>
      <c r="C503" s="85"/>
      <c r="D503" s="85"/>
      <c r="E503" s="85" t="s">
        <v>36</v>
      </c>
      <c r="F503" s="77">
        <v>136.935</v>
      </c>
      <c r="G503" s="80">
        <v>-96.608000000000004</v>
      </c>
      <c r="H503" s="77">
        <v>3.1379999999999999</v>
      </c>
      <c r="I503" s="80">
        <v>-96.888999999999996</v>
      </c>
      <c r="J503" s="79">
        <v>43.637999999999998</v>
      </c>
      <c r="K503" s="79">
        <v>3.6080000000000001</v>
      </c>
      <c r="L503" s="78">
        <v>8.5000000000000006E-2</v>
      </c>
      <c r="M503" s="80">
        <v>-3.2429999999999999</v>
      </c>
      <c r="N503" s="78">
        <v>6.0000000000000001E-3</v>
      </c>
      <c r="O503" s="78">
        <v>6.0000000000000001E-3</v>
      </c>
      <c r="P503" s="77">
        <v>13095.800999999999</v>
      </c>
      <c r="Q503" s="80">
        <v>-32.996000000000002</v>
      </c>
      <c r="R503" s="77">
        <v>331.99</v>
      </c>
      <c r="S503" s="80">
        <v>-33.552</v>
      </c>
      <c r="T503" s="79">
        <v>39.445999999999998</v>
      </c>
      <c r="U503" s="79">
        <v>0.32700000000000001</v>
      </c>
      <c r="V503" s="78">
        <v>3.3090000000000002</v>
      </c>
      <c r="W503" s="80">
        <v>-1.621</v>
      </c>
      <c r="X503" s="78">
        <v>0.13100000000000001</v>
      </c>
      <c r="Y503" s="78">
        <v>0.14099999999999999</v>
      </c>
    </row>
    <row r="504" spans="1:25" x14ac:dyDescent="0.35">
      <c r="A504" s="76" t="str">
        <f t="shared" si="7"/>
        <v>Upstate NYCider Rose Flavor NATIONAL BRANDS</v>
      </c>
      <c r="B504" s="85" t="s">
        <v>49</v>
      </c>
      <c r="C504" s="85"/>
      <c r="D504" s="85"/>
      <c r="E504" s="85" t="s">
        <v>125</v>
      </c>
      <c r="F504" s="77">
        <v>56994.341</v>
      </c>
      <c r="G504" s="80">
        <v>-83.948999999999998</v>
      </c>
      <c r="H504" s="77">
        <v>1393.951</v>
      </c>
      <c r="I504" s="80">
        <v>-83.875</v>
      </c>
      <c r="J504" s="79">
        <v>40.887</v>
      </c>
      <c r="K504" s="81">
        <v>-0.189</v>
      </c>
      <c r="L504" s="78">
        <v>11.151</v>
      </c>
      <c r="M504" s="80">
        <v>-49.7</v>
      </c>
      <c r="N504" s="78">
        <v>2.335</v>
      </c>
      <c r="O504" s="78">
        <v>2.4380000000000002</v>
      </c>
      <c r="P504" s="77">
        <v>674974.54099999997</v>
      </c>
      <c r="Q504" s="80">
        <v>-48.274000000000001</v>
      </c>
      <c r="R504" s="77">
        <v>16018.495999999999</v>
      </c>
      <c r="S504" s="80">
        <v>-51.85</v>
      </c>
      <c r="T504" s="79">
        <v>42.137</v>
      </c>
      <c r="U504" s="79">
        <v>2.9129999999999998</v>
      </c>
      <c r="V504" s="78">
        <v>35.101999999999997</v>
      </c>
      <c r="W504" s="80">
        <v>-28.14</v>
      </c>
      <c r="X504" s="78">
        <v>6.7240000000000002</v>
      </c>
      <c r="Y504" s="78">
        <v>6.78</v>
      </c>
    </row>
    <row r="505" spans="1:25" x14ac:dyDescent="0.35">
      <c r="A505" s="76" t="str">
        <f t="shared" si="7"/>
        <v>Upstate NYCider Cherry Flavor NATIONAL BRANDS</v>
      </c>
      <c r="B505" s="85" t="s">
        <v>49</v>
      </c>
      <c r="C505" s="85"/>
      <c r="D505" s="85"/>
      <c r="E505" s="85" t="s">
        <v>126</v>
      </c>
      <c r="F505" s="77"/>
      <c r="G505" s="80">
        <v>-100</v>
      </c>
      <c r="H505" s="77"/>
      <c r="I505" s="80">
        <v>-100</v>
      </c>
      <c r="J505" s="79"/>
      <c r="K505" s="81">
        <v>-42.819000000000003</v>
      </c>
      <c r="L505" s="78"/>
      <c r="M505" s="80">
        <v>-7.4999999999999997E-2</v>
      </c>
      <c r="N505" s="78"/>
      <c r="O505" s="78"/>
      <c r="P505" s="77"/>
      <c r="Q505" s="80">
        <v>-100</v>
      </c>
      <c r="R505" s="77"/>
      <c r="S505" s="80">
        <v>-100</v>
      </c>
      <c r="T505" s="79"/>
      <c r="U505" s="81">
        <v>-39.591000000000001</v>
      </c>
      <c r="V505" s="78"/>
      <c r="W505" s="80">
        <v>-0.58299999999999996</v>
      </c>
      <c r="X505" s="78"/>
      <c r="Y505" s="78"/>
    </row>
    <row r="506" spans="1:25" x14ac:dyDescent="0.35">
      <c r="A506" s="76" t="str">
        <f t="shared" si="7"/>
        <v>Upstate NYCider - Berry/Berry Fruit Blends NATIONAL BRANDS</v>
      </c>
      <c r="B506" s="85" t="s">
        <v>49</v>
      </c>
      <c r="C506" s="85"/>
      <c r="D506" s="85"/>
      <c r="E506" s="85" t="s">
        <v>130</v>
      </c>
      <c r="F506" s="77"/>
      <c r="G506" s="80">
        <v>-100</v>
      </c>
      <c r="H506" s="77"/>
      <c r="I506" s="80">
        <v>-100</v>
      </c>
      <c r="J506" s="79"/>
      <c r="K506" s="81">
        <v>-42.819000000000003</v>
      </c>
      <c r="L506" s="78"/>
      <c r="M506" s="80">
        <v>-7.4999999999999997E-2</v>
      </c>
      <c r="N506" s="78"/>
      <c r="O506" s="78"/>
      <c r="P506" s="77"/>
      <c r="Q506" s="80">
        <v>-100</v>
      </c>
      <c r="R506" s="77"/>
      <c r="S506" s="80">
        <v>-100</v>
      </c>
      <c r="T506" s="79"/>
      <c r="U506" s="81">
        <v>-39.591000000000001</v>
      </c>
      <c r="V506" s="78"/>
      <c r="W506" s="80">
        <v>-0.58299999999999996</v>
      </c>
      <c r="X506" s="78"/>
      <c r="Y506" s="78"/>
    </row>
    <row r="507" spans="1:25" x14ac:dyDescent="0.35">
      <c r="A507" s="76" t="str">
        <f t="shared" si="7"/>
        <v>Upstate NYCider All Other Flavor NATIONAL BRANDS</v>
      </c>
      <c r="B507" s="85" t="s">
        <v>49</v>
      </c>
      <c r="C507" s="85"/>
      <c r="D507" s="85"/>
      <c r="E507" s="85" t="s">
        <v>37</v>
      </c>
      <c r="F507" s="77">
        <v>115398.776</v>
      </c>
      <c r="G507" s="80">
        <v>-9.2379999999999995</v>
      </c>
      <c r="H507" s="77">
        <v>3059.3319999999999</v>
      </c>
      <c r="I507" s="80">
        <v>-15.765000000000001</v>
      </c>
      <c r="J507" s="79">
        <v>37.72</v>
      </c>
      <c r="K507" s="79">
        <v>2.7120000000000002</v>
      </c>
      <c r="L507" s="78">
        <v>45.554000000000002</v>
      </c>
      <c r="M507" s="80">
        <v>-2.4209999999999998</v>
      </c>
      <c r="N507" s="78">
        <v>4.7270000000000003</v>
      </c>
      <c r="O507" s="78">
        <v>5.351</v>
      </c>
      <c r="P507" s="77">
        <v>456981.79399999999</v>
      </c>
      <c r="Q507" s="80">
        <v>-5.8150000000000004</v>
      </c>
      <c r="R507" s="77">
        <v>12749.739</v>
      </c>
      <c r="S507" s="80">
        <v>-11.901</v>
      </c>
      <c r="T507" s="79">
        <v>35.841999999999999</v>
      </c>
      <c r="U507" s="79">
        <v>2.3159999999999998</v>
      </c>
      <c r="V507" s="78">
        <v>44.887999999999998</v>
      </c>
      <c r="W507" s="80">
        <v>-2.9159999999999999</v>
      </c>
      <c r="X507" s="78">
        <v>4.5529999999999999</v>
      </c>
      <c r="Y507" s="78">
        <v>5.3959999999999999</v>
      </c>
    </row>
    <row r="508" spans="1:25" x14ac:dyDescent="0.35">
      <c r="A508" s="76" t="str">
        <f t="shared" si="7"/>
        <v>Upstate NYCider Apple Flavor ex. REGIONAL/LOCAL BRANDS</v>
      </c>
      <c r="B508" s="85" t="s">
        <v>49</v>
      </c>
      <c r="C508" s="85"/>
      <c r="D508" s="85"/>
      <c r="E508" s="85" t="s">
        <v>38</v>
      </c>
      <c r="F508" s="77">
        <v>333890.78700000001</v>
      </c>
      <c r="G508" s="80">
        <v>-10.06</v>
      </c>
      <c r="H508" s="77">
        <v>6453.8789999999999</v>
      </c>
      <c r="I508" s="80">
        <v>-9.2650000000000006</v>
      </c>
      <c r="J508" s="79">
        <v>51.734999999999999</v>
      </c>
      <c r="K508" s="81">
        <v>-0.45700000000000002</v>
      </c>
      <c r="L508" s="78">
        <v>55.497999999999998</v>
      </c>
      <c r="M508" s="78">
        <v>0.16600000000000001</v>
      </c>
      <c r="N508" s="78">
        <v>13.677</v>
      </c>
      <c r="O508" s="78">
        <v>11.288</v>
      </c>
      <c r="P508" s="77">
        <v>1572665.068</v>
      </c>
      <c r="Q508" s="78">
        <v>21.076000000000001</v>
      </c>
      <c r="R508" s="77">
        <v>30254.531999999999</v>
      </c>
      <c r="S508" s="78">
        <v>20.167000000000002</v>
      </c>
      <c r="T508" s="79">
        <v>51.981000000000002</v>
      </c>
      <c r="U508" s="79">
        <v>0.39</v>
      </c>
      <c r="V508" s="78">
        <v>55.423000000000002</v>
      </c>
      <c r="W508" s="78">
        <v>2.9460000000000002</v>
      </c>
      <c r="X508" s="78">
        <v>15.667</v>
      </c>
      <c r="Y508" s="78">
        <v>12.805</v>
      </c>
    </row>
    <row r="509" spans="1:25" x14ac:dyDescent="0.35">
      <c r="A509" s="76" t="str">
        <f t="shared" si="7"/>
        <v>Upstate NYCider Pear Flavor ex. REGIONAL/LOCAL BRANDS</v>
      </c>
      <c r="B509" s="85" t="s">
        <v>49</v>
      </c>
      <c r="C509" s="85"/>
      <c r="D509" s="85"/>
      <c r="E509" s="85" t="s">
        <v>39</v>
      </c>
      <c r="F509" s="77">
        <v>889.02</v>
      </c>
      <c r="G509" s="80">
        <v>-63.843000000000004</v>
      </c>
      <c r="H509" s="77">
        <v>16.084</v>
      </c>
      <c r="I509" s="80">
        <v>-66.888999999999996</v>
      </c>
      <c r="J509" s="79">
        <v>55.274000000000001</v>
      </c>
      <c r="K509" s="79">
        <v>4.657</v>
      </c>
      <c r="L509" s="78">
        <v>2.8540000000000001</v>
      </c>
      <c r="M509" s="80">
        <v>-5.1710000000000003</v>
      </c>
      <c r="N509" s="78">
        <v>3.5999999999999997E-2</v>
      </c>
      <c r="O509" s="78">
        <v>2.8000000000000001E-2</v>
      </c>
      <c r="P509" s="77">
        <v>5546.2790000000005</v>
      </c>
      <c r="Q509" s="80">
        <v>-61.780999999999999</v>
      </c>
      <c r="R509" s="77">
        <v>110.498</v>
      </c>
      <c r="S509" s="80">
        <v>-63.951999999999998</v>
      </c>
      <c r="T509" s="79">
        <v>50.192999999999998</v>
      </c>
      <c r="U509" s="79">
        <v>2.851</v>
      </c>
      <c r="V509" s="78">
        <v>5.33</v>
      </c>
      <c r="W509" s="80">
        <v>-3.9119999999999999</v>
      </c>
      <c r="X509" s="78">
        <v>5.5E-2</v>
      </c>
      <c r="Y509" s="78">
        <v>4.7E-2</v>
      </c>
    </row>
    <row r="510" spans="1:25" x14ac:dyDescent="0.35">
      <c r="A510" s="76" t="str">
        <f t="shared" si="7"/>
        <v>Upstate NYCider Pineapple Flavor ex. REGIONAL/LOCAL BRANDS</v>
      </c>
      <c r="B510" s="85" t="s">
        <v>49</v>
      </c>
      <c r="C510" s="85"/>
      <c r="D510" s="85"/>
      <c r="E510" s="85" t="s">
        <v>132</v>
      </c>
      <c r="F510" s="77">
        <v>13874.119000000001</v>
      </c>
      <c r="G510" s="78">
        <v>87.66</v>
      </c>
      <c r="H510" s="77">
        <v>290.55399999999997</v>
      </c>
      <c r="I510" s="78">
        <v>84.216999999999999</v>
      </c>
      <c r="J510" s="79">
        <v>47.750999999999998</v>
      </c>
      <c r="K510" s="79">
        <v>0.877</v>
      </c>
      <c r="L510" s="78">
        <v>15.196</v>
      </c>
      <c r="M510" s="78">
        <v>6.9820000000000002</v>
      </c>
      <c r="N510" s="78">
        <v>0.56799999999999995</v>
      </c>
      <c r="O510" s="78">
        <v>0.50800000000000001</v>
      </c>
      <c r="P510" s="77">
        <v>57499.105000000003</v>
      </c>
      <c r="Q510" s="78">
        <v>83.811999999999998</v>
      </c>
      <c r="R510" s="77">
        <v>1230.345</v>
      </c>
      <c r="S510" s="78">
        <v>78.251000000000005</v>
      </c>
      <c r="T510" s="79">
        <v>46.734000000000002</v>
      </c>
      <c r="U510" s="79">
        <v>1.4139999999999999</v>
      </c>
      <c r="V510" s="78">
        <v>13.994999999999999</v>
      </c>
      <c r="W510" s="78">
        <v>5.085</v>
      </c>
      <c r="X510" s="78">
        <v>0.57299999999999995</v>
      </c>
      <c r="Y510" s="78">
        <v>0.52100000000000002</v>
      </c>
    </row>
    <row r="511" spans="1:25" x14ac:dyDescent="0.35">
      <c r="A511" s="76" t="str">
        <f t="shared" si="7"/>
        <v>Upstate NYCider Rose Flavor ex. REGIONAL/LOCAL BRANDS</v>
      </c>
      <c r="B511" s="85" t="s">
        <v>49</v>
      </c>
      <c r="C511" s="85"/>
      <c r="D511" s="85"/>
      <c r="E511" s="85" t="s">
        <v>133</v>
      </c>
      <c r="F511" s="77">
        <v>22023.916000000001</v>
      </c>
      <c r="G511" s="80">
        <v>-41.567</v>
      </c>
      <c r="H511" s="77">
        <v>410.36799999999999</v>
      </c>
      <c r="I511" s="80">
        <v>-47.502000000000002</v>
      </c>
      <c r="J511" s="79">
        <v>53.668999999999997</v>
      </c>
      <c r="K511" s="79">
        <v>5.4509999999999996</v>
      </c>
      <c r="L511" s="78">
        <v>18.673999999999999</v>
      </c>
      <c r="M511" s="80">
        <v>-5.5469999999999997</v>
      </c>
      <c r="N511" s="78">
        <v>0.90200000000000002</v>
      </c>
      <c r="O511" s="78">
        <v>0.71799999999999997</v>
      </c>
      <c r="P511" s="77">
        <v>113441.853</v>
      </c>
      <c r="Q511" s="78">
        <v>22.553000000000001</v>
      </c>
      <c r="R511" s="77">
        <v>2291.4679999999998</v>
      </c>
      <c r="S511" s="78">
        <v>25.6</v>
      </c>
      <c r="T511" s="79">
        <v>49.506</v>
      </c>
      <c r="U511" s="81">
        <v>-1.2310000000000001</v>
      </c>
      <c r="V511" s="78">
        <v>21.268999999999998</v>
      </c>
      <c r="W511" s="78">
        <v>2.3820000000000001</v>
      </c>
      <c r="X511" s="78">
        <v>1.1299999999999999</v>
      </c>
      <c r="Y511" s="78">
        <v>0.97</v>
      </c>
    </row>
    <row r="512" spans="1:25" x14ac:dyDescent="0.35">
      <c r="A512" s="76" t="str">
        <f t="shared" si="7"/>
        <v>Upstate NYCider Cherry Flavor ex. REGIONAL/LOCAL BRANDS</v>
      </c>
      <c r="B512" s="85" t="s">
        <v>49</v>
      </c>
      <c r="C512" s="85"/>
      <c r="D512" s="85"/>
      <c r="E512" s="85" t="s">
        <v>134</v>
      </c>
      <c r="F512" s="77">
        <v>30091.478999999999</v>
      </c>
      <c r="G512" s="78">
        <v>50.466999999999999</v>
      </c>
      <c r="H512" s="77">
        <v>616.63699999999994</v>
      </c>
      <c r="I512" s="78">
        <v>43.776000000000003</v>
      </c>
      <c r="J512" s="79">
        <v>48.798999999999999</v>
      </c>
      <c r="K512" s="79">
        <v>2.169</v>
      </c>
      <c r="L512" s="78">
        <v>14.853</v>
      </c>
      <c r="M512" s="78">
        <v>2.4289999999999998</v>
      </c>
      <c r="N512" s="78">
        <v>1.2330000000000001</v>
      </c>
      <c r="O512" s="78">
        <v>1.079</v>
      </c>
      <c r="P512" s="77">
        <v>88306.245999999999</v>
      </c>
      <c r="Q512" s="78">
        <v>97.516000000000005</v>
      </c>
      <c r="R512" s="77">
        <v>1833.3409999999999</v>
      </c>
      <c r="S512" s="78">
        <v>86.852000000000004</v>
      </c>
      <c r="T512" s="79">
        <v>48.167000000000002</v>
      </c>
      <c r="U512" s="79">
        <v>2.601</v>
      </c>
      <c r="V512" s="78">
        <v>12.512</v>
      </c>
      <c r="W512" s="78">
        <v>2.0590000000000002</v>
      </c>
      <c r="X512" s="78">
        <v>0.88</v>
      </c>
      <c r="Y512" s="78">
        <v>0.77600000000000002</v>
      </c>
    </row>
    <row r="513" spans="1:25" x14ac:dyDescent="0.35">
      <c r="A513" s="76" t="str">
        <f t="shared" si="7"/>
        <v>Upstate NYCider - Hopped ex. REGIONAL/LOCAL BRANDS</v>
      </c>
      <c r="B513" s="85" t="s">
        <v>49</v>
      </c>
      <c r="C513" s="85"/>
      <c r="D513" s="85"/>
      <c r="E513" s="85" t="s">
        <v>135</v>
      </c>
      <c r="F513" s="77">
        <v>10243.040000000001</v>
      </c>
      <c r="G513" s="80">
        <v>-31.811</v>
      </c>
      <c r="H513" s="77">
        <v>43.033999999999999</v>
      </c>
      <c r="I513" s="80">
        <v>-33.377000000000002</v>
      </c>
      <c r="J513" s="79">
        <v>238.02199999999999</v>
      </c>
      <c r="K513" s="79">
        <v>5.4649999999999999</v>
      </c>
      <c r="L513" s="78">
        <v>9.109</v>
      </c>
      <c r="M513" s="80">
        <v>-2.0710000000000002</v>
      </c>
      <c r="N513" s="78">
        <v>0.42</v>
      </c>
      <c r="O513" s="78">
        <v>7.4999999999999997E-2</v>
      </c>
      <c r="P513" s="77">
        <v>60542.211000000003</v>
      </c>
      <c r="Q513" s="78">
        <v>46.328000000000003</v>
      </c>
      <c r="R513" s="77">
        <v>256.99299999999999</v>
      </c>
      <c r="S513" s="78">
        <v>40.481000000000002</v>
      </c>
      <c r="T513" s="79">
        <v>235.57900000000001</v>
      </c>
      <c r="U513" s="79">
        <v>9.4139999999999997</v>
      </c>
      <c r="V513" s="78">
        <v>11.090999999999999</v>
      </c>
      <c r="W513" s="78">
        <v>2.6539999999999999</v>
      </c>
      <c r="X513" s="78">
        <v>0.60299999999999998</v>
      </c>
      <c r="Y513" s="78">
        <v>0.109</v>
      </c>
    </row>
    <row r="514" spans="1:25" x14ac:dyDescent="0.35">
      <c r="A514" s="76" t="str">
        <f t="shared" si="7"/>
        <v>Upstate NYCider - Botanical ex. REGIONAL/LOCAL BRANDS</v>
      </c>
      <c r="B514" s="85" t="s">
        <v>49</v>
      </c>
      <c r="C514" s="85"/>
      <c r="D514" s="85"/>
      <c r="E514" s="85" t="s">
        <v>136</v>
      </c>
      <c r="F514" s="77">
        <v>62696.160000000003</v>
      </c>
      <c r="G514" s="78">
        <v>18.010000000000002</v>
      </c>
      <c r="H514" s="77">
        <v>1122.18</v>
      </c>
      <c r="I514" s="78">
        <v>14.122</v>
      </c>
      <c r="J514" s="79">
        <v>55.87</v>
      </c>
      <c r="K514" s="79">
        <v>1.841</v>
      </c>
      <c r="L514" s="78">
        <v>17.773</v>
      </c>
      <c r="M514" s="78">
        <v>1.2999999999999999E-2</v>
      </c>
      <c r="N514" s="78">
        <v>2.5680000000000001</v>
      </c>
      <c r="O514" s="78">
        <v>1.9630000000000001</v>
      </c>
      <c r="P514" s="77">
        <v>204177.47700000001</v>
      </c>
      <c r="Q514" s="78">
        <v>1.4650000000000001</v>
      </c>
      <c r="R514" s="77">
        <v>3726.366</v>
      </c>
      <c r="S514" s="80">
        <v>-5.3319999999999999</v>
      </c>
      <c r="T514" s="79">
        <v>54.792999999999999</v>
      </c>
      <c r="U514" s="79">
        <v>3.6709999999999998</v>
      </c>
      <c r="V514" s="78">
        <v>16.114999999999998</v>
      </c>
      <c r="W514" s="80">
        <v>-0.05</v>
      </c>
      <c r="X514" s="78">
        <v>2.0339999999999998</v>
      </c>
      <c r="Y514" s="78">
        <v>1.577</v>
      </c>
    </row>
    <row r="515" spans="1:25" x14ac:dyDescent="0.35">
      <c r="A515" s="76" t="str">
        <f t="shared" si="7"/>
        <v>Upstate NYCider - Spiced and Blends ex. REGIONAL/LOCAL BRANDS</v>
      </c>
      <c r="B515" s="85" t="s">
        <v>49</v>
      </c>
      <c r="C515" s="85"/>
      <c r="D515" s="85"/>
      <c r="E515" s="85" t="s">
        <v>137</v>
      </c>
      <c r="F515" s="77">
        <v>71886.807000000001</v>
      </c>
      <c r="G515" s="80">
        <v>-8.327</v>
      </c>
      <c r="H515" s="77">
        <v>1411.373</v>
      </c>
      <c r="I515" s="80">
        <v>-12.443</v>
      </c>
      <c r="J515" s="79">
        <v>50.933999999999997</v>
      </c>
      <c r="K515" s="79">
        <v>2.2869999999999999</v>
      </c>
      <c r="L515" s="78">
        <v>29.471</v>
      </c>
      <c r="M515" s="80">
        <v>-6.5640000000000001</v>
      </c>
      <c r="N515" s="78">
        <v>2.9449999999999998</v>
      </c>
      <c r="O515" s="78">
        <v>2.4689999999999999</v>
      </c>
      <c r="P515" s="77">
        <v>317045.538</v>
      </c>
      <c r="Q515" s="78">
        <v>14.548</v>
      </c>
      <c r="R515" s="77">
        <v>6255.5349999999999</v>
      </c>
      <c r="S515" s="78">
        <v>10.542</v>
      </c>
      <c r="T515" s="79">
        <v>50.682000000000002</v>
      </c>
      <c r="U515" s="79">
        <v>1.772</v>
      </c>
      <c r="V515" s="78">
        <v>34.081000000000003</v>
      </c>
      <c r="W515" s="78">
        <v>5.5069999999999997</v>
      </c>
      <c r="X515" s="78">
        <v>3.1579999999999999</v>
      </c>
      <c r="Y515" s="78">
        <v>2.6480000000000001</v>
      </c>
    </row>
    <row r="516" spans="1:25" x14ac:dyDescent="0.35">
      <c r="A516" s="76" t="str">
        <f t="shared" si="7"/>
        <v>Upstate NYCider - Berry/Berry Fruit Blends ex. REGIONAL/LOCAL BRANDS</v>
      </c>
      <c r="B516" s="85" t="s">
        <v>49</v>
      </c>
      <c r="C516" s="85"/>
      <c r="D516" s="85"/>
      <c r="E516" s="85" t="s">
        <v>138</v>
      </c>
      <c r="F516" s="77">
        <v>30091.478999999999</v>
      </c>
      <c r="G516" s="78">
        <v>50.466999999999999</v>
      </c>
      <c r="H516" s="77">
        <v>616.63699999999994</v>
      </c>
      <c r="I516" s="78">
        <v>43.776000000000003</v>
      </c>
      <c r="J516" s="79">
        <v>48.798999999999999</v>
      </c>
      <c r="K516" s="79">
        <v>2.169</v>
      </c>
      <c r="L516" s="78">
        <v>14.853</v>
      </c>
      <c r="M516" s="78">
        <v>2.4289999999999998</v>
      </c>
      <c r="N516" s="78">
        <v>1.2330000000000001</v>
      </c>
      <c r="O516" s="78">
        <v>1.079</v>
      </c>
      <c r="P516" s="77">
        <v>88306.245999999999</v>
      </c>
      <c r="Q516" s="78">
        <v>97.516000000000005</v>
      </c>
      <c r="R516" s="77">
        <v>1833.3409999999999</v>
      </c>
      <c r="S516" s="78">
        <v>86.852000000000004</v>
      </c>
      <c r="T516" s="79">
        <v>48.167000000000002</v>
      </c>
      <c r="U516" s="79">
        <v>2.601</v>
      </c>
      <c r="V516" s="78">
        <v>12.512</v>
      </c>
      <c r="W516" s="78">
        <v>2.0590000000000002</v>
      </c>
      <c r="X516" s="78">
        <v>0.88</v>
      </c>
      <c r="Y516" s="78">
        <v>0.77600000000000002</v>
      </c>
    </row>
    <row r="517" spans="1:25" x14ac:dyDescent="0.35">
      <c r="A517" s="76" t="str">
        <f t="shared" si="7"/>
        <v>Upstate NYCider Sours ex. REGIONAL/LOCAL BRANDS</v>
      </c>
      <c r="B517" s="85" t="s">
        <v>49</v>
      </c>
      <c r="C517" s="85"/>
      <c r="D517" s="85"/>
      <c r="E517" s="85" t="s">
        <v>139</v>
      </c>
      <c r="F517" s="77">
        <v>13.99</v>
      </c>
      <c r="G517" s="78"/>
      <c r="H517" s="77">
        <v>0.222</v>
      </c>
      <c r="I517" s="78"/>
      <c r="J517" s="79">
        <v>63.018000000000001</v>
      </c>
      <c r="K517" s="79">
        <v>63.018000000000001</v>
      </c>
      <c r="L517" s="78">
        <v>4.7E-2</v>
      </c>
      <c r="M517" s="78">
        <v>4.7E-2</v>
      </c>
      <c r="N517" s="78">
        <v>1E-3</v>
      </c>
      <c r="O517" s="78">
        <v>0</v>
      </c>
      <c r="P517" s="77">
        <v>3726.37</v>
      </c>
      <c r="Q517" s="78"/>
      <c r="R517" s="77">
        <v>61.326999999999998</v>
      </c>
      <c r="S517" s="78"/>
      <c r="T517" s="79">
        <v>60.762</v>
      </c>
      <c r="U517" s="79">
        <v>60.762</v>
      </c>
      <c r="V517" s="78">
        <v>1.0169999999999999</v>
      </c>
      <c r="W517" s="78">
        <v>1.0169999999999999</v>
      </c>
      <c r="X517" s="78">
        <v>3.6999999999999998E-2</v>
      </c>
      <c r="Y517" s="78">
        <v>2.5999999999999999E-2</v>
      </c>
    </row>
    <row r="518" spans="1:25" x14ac:dyDescent="0.35">
      <c r="A518" s="76" t="str">
        <f t="shared" si="7"/>
        <v>Upstate NYCider All Other Flavor ex. REGIONAL/LOCAL BRANDS</v>
      </c>
      <c r="B518" s="85" t="s">
        <v>49</v>
      </c>
      <c r="C518" s="85"/>
      <c r="D518" s="85"/>
      <c r="E518" s="85" t="s">
        <v>40</v>
      </c>
      <c r="F518" s="77">
        <v>121250.289</v>
      </c>
      <c r="G518" s="78">
        <v>17.052</v>
      </c>
      <c r="H518" s="77">
        <v>3028.2350000000001</v>
      </c>
      <c r="I518" s="78">
        <v>14.576000000000001</v>
      </c>
      <c r="J518" s="79">
        <v>40.04</v>
      </c>
      <c r="K518" s="79">
        <v>0.84699999999999998</v>
      </c>
      <c r="L518" s="78">
        <v>38.853000000000002</v>
      </c>
      <c r="M518" s="78">
        <v>8.6150000000000002</v>
      </c>
      <c r="N518" s="78">
        <v>4.9669999999999996</v>
      </c>
      <c r="O518" s="78">
        <v>5.2969999999999997</v>
      </c>
      <c r="P518" s="77">
        <v>492084.84</v>
      </c>
      <c r="Q518" s="78">
        <v>107.101</v>
      </c>
      <c r="R518" s="77">
        <v>11920.865</v>
      </c>
      <c r="S518" s="78">
        <v>96.483999999999995</v>
      </c>
      <c r="T518" s="79">
        <v>41.279000000000003</v>
      </c>
      <c r="U518" s="79">
        <v>2.1160000000000001</v>
      </c>
      <c r="V518" s="78">
        <v>37.134</v>
      </c>
      <c r="W518" s="78">
        <v>8.6869999999999994</v>
      </c>
      <c r="X518" s="78">
        <v>4.9020000000000001</v>
      </c>
      <c r="Y518" s="78">
        <v>5.0460000000000003</v>
      </c>
    </row>
    <row r="519" spans="1:25" x14ac:dyDescent="0.35">
      <c r="A519" s="76" t="str">
        <f t="shared" si="7"/>
        <v>USACM MidwestCIDER</v>
      </c>
      <c r="B519" s="85" t="s">
        <v>50</v>
      </c>
      <c r="C519" s="85"/>
      <c r="D519" s="85"/>
      <c r="E519" s="85" t="s">
        <v>12</v>
      </c>
      <c r="F519" s="77">
        <v>21874476.364</v>
      </c>
      <c r="G519" s="80">
        <v>-17.826000000000001</v>
      </c>
      <c r="H519" s="77">
        <v>579840.51500000001</v>
      </c>
      <c r="I519" s="80">
        <v>-24.739000000000001</v>
      </c>
      <c r="J519" s="79">
        <v>37.725000000000001</v>
      </c>
      <c r="K519" s="79">
        <v>3.1739999999999999</v>
      </c>
      <c r="L519" s="78">
        <v>82.227000000000004</v>
      </c>
      <c r="M519" s="80">
        <v>-2.0630000000000002</v>
      </c>
      <c r="N519" s="78">
        <v>100</v>
      </c>
      <c r="O519" s="78">
        <v>100</v>
      </c>
      <c r="P519" s="77">
        <v>87515985.532000005</v>
      </c>
      <c r="Q519" s="78">
        <v>0.53600000000000003</v>
      </c>
      <c r="R519" s="77">
        <v>2447654.8560000001</v>
      </c>
      <c r="S519" s="80">
        <v>-1.252</v>
      </c>
      <c r="T519" s="79">
        <v>35.755000000000003</v>
      </c>
      <c r="U519" s="79">
        <v>0.63600000000000001</v>
      </c>
      <c r="V519" s="78">
        <v>81.92</v>
      </c>
      <c r="W519" s="80">
        <v>-2.4239999999999999</v>
      </c>
      <c r="X519" s="78">
        <v>100</v>
      </c>
      <c r="Y519" s="78">
        <v>100</v>
      </c>
    </row>
    <row r="520" spans="1:25" x14ac:dyDescent="0.35">
      <c r="A520" s="76" t="str">
        <f t="shared" ref="A520:A583" si="8">CONCATENATE(B520,C520,D520,E520)</f>
        <v>USACM MidwestNATIONAL BRANDS</v>
      </c>
      <c r="B520" s="85" t="s">
        <v>50</v>
      </c>
      <c r="C520" s="85"/>
      <c r="D520" s="85"/>
      <c r="E520" s="85" t="s">
        <v>13</v>
      </c>
      <c r="F520" s="77">
        <v>12410243.703</v>
      </c>
      <c r="G520" s="80">
        <v>-26.177</v>
      </c>
      <c r="H520" s="77">
        <v>343940.9</v>
      </c>
      <c r="I520" s="80">
        <v>-28.888000000000002</v>
      </c>
      <c r="J520" s="79">
        <v>36.082000000000001</v>
      </c>
      <c r="K520" s="79">
        <v>1.325</v>
      </c>
      <c r="L520" s="78">
        <v>80.706000000000003</v>
      </c>
      <c r="M520" s="80">
        <v>-2.7959999999999998</v>
      </c>
      <c r="N520" s="78">
        <v>56.734000000000002</v>
      </c>
      <c r="O520" s="78">
        <v>59.317</v>
      </c>
      <c r="P520" s="77">
        <v>50490557.252999999</v>
      </c>
      <c r="Q520" s="80">
        <v>-12.484</v>
      </c>
      <c r="R520" s="77">
        <v>1420415.942</v>
      </c>
      <c r="S520" s="80">
        <v>-14.606999999999999</v>
      </c>
      <c r="T520" s="79">
        <v>35.545999999999999</v>
      </c>
      <c r="U520" s="79">
        <v>0.86199999999999999</v>
      </c>
      <c r="V520" s="78">
        <v>80.527000000000001</v>
      </c>
      <c r="W520" s="80">
        <v>-2.649</v>
      </c>
      <c r="X520" s="78">
        <v>57.692999999999998</v>
      </c>
      <c r="Y520" s="78">
        <v>58.031999999999996</v>
      </c>
    </row>
    <row r="521" spans="1:25" x14ac:dyDescent="0.35">
      <c r="A521" s="76" t="str">
        <f t="shared" si="8"/>
        <v>USACM MidwestCider ex. REGIONAL/LOCAL BRANDS</v>
      </c>
      <c r="B521" s="85" t="s">
        <v>50</v>
      </c>
      <c r="C521" s="85"/>
      <c r="D521" s="85"/>
      <c r="E521" s="85" t="s">
        <v>14</v>
      </c>
      <c r="F521" s="77">
        <v>9464232.6600000001</v>
      </c>
      <c r="G521" s="80">
        <v>-3.5139999999999998</v>
      </c>
      <c r="H521" s="77">
        <v>235899.61499999999</v>
      </c>
      <c r="I521" s="80">
        <v>-17.741</v>
      </c>
      <c r="J521" s="79">
        <v>40.119999999999997</v>
      </c>
      <c r="K521" s="79">
        <v>5.9160000000000004</v>
      </c>
      <c r="L521" s="78">
        <v>48.481000000000002</v>
      </c>
      <c r="M521" s="78">
        <v>6.5069999999999997</v>
      </c>
      <c r="N521" s="78">
        <v>43.265999999999998</v>
      </c>
      <c r="O521" s="78">
        <v>40.683999999999997</v>
      </c>
      <c r="P521" s="77">
        <v>37025428.278999999</v>
      </c>
      <c r="Q521" s="78">
        <v>26.123000000000001</v>
      </c>
      <c r="R521" s="77">
        <v>1027238.914</v>
      </c>
      <c r="S521" s="78">
        <v>25.995000000000001</v>
      </c>
      <c r="T521" s="79">
        <v>36.043999999999997</v>
      </c>
      <c r="U521" s="79">
        <v>3.6999999999999998E-2</v>
      </c>
      <c r="V521" s="78">
        <v>44.598999999999997</v>
      </c>
      <c r="W521" s="78">
        <v>3.3119999999999998</v>
      </c>
      <c r="X521" s="78">
        <v>42.307000000000002</v>
      </c>
      <c r="Y521" s="78">
        <v>41.968000000000004</v>
      </c>
    </row>
    <row r="522" spans="1:25" x14ac:dyDescent="0.35">
      <c r="A522" s="76" t="str">
        <f t="shared" si="8"/>
        <v>USACM MidwestCider ABV &lt;5%</v>
      </c>
      <c r="B522" s="85" t="s">
        <v>50</v>
      </c>
      <c r="C522" s="85"/>
      <c r="D522" s="85"/>
      <c r="E522" s="85" t="s">
        <v>15</v>
      </c>
      <c r="F522" s="77">
        <v>1299642.8640000001</v>
      </c>
      <c r="G522" s="80">
        <v>-14.695</v>
      </c>
      <c r="H522" s="77">
        <v>34179.319000000003</v>
      </c>
      <c r="I522" s="80">
        <v>-14.302</v>
      </c>
      <c r="J522" s="79">
        <v>38.024000000000001</v>
      </c>
      <c r="K522" s="81">
        <v>-0.17499999999999999</v>
      </c>
      <c r="L522" s="78">
        <v>26.204999999999998</v>
      </c>
      <c r="M522" s="80">
        <v>-3.117</v>
      </c>
      <c r="N522" s="78">
        <v>5.9409999999999998</v>
      </c>
      <c r="O522" s="78">
        <v>5.8949999999999996</v>
      </c>
      <c r="P522" s="77">
        <v>5453721.034</v>
      </c>
      <c r="Q522" s="80">
        <v>-6.3819999999999997</v>
      </c>
      <c r="R522" s="77">
        <v>143638.872</v>
      </c>
      <c r="S522" s="80">
        <v>-6.5750000000000002</v>
      </c>
      <c r="T522" s="79">
        <v>37.968000000000004</v>
      </c>
      <c r="U522" s="79">
        <v>7.8E-2</v>
      </c>
      <c r="V522" s="78">
        <v>26.36</v>
      </c>
      <c r="W522" s="80">
        <v>-4.71</v>
      </c>
      <c r="X522" s="78">
        <v>6.2320000000000002</v>
      </c>
      <c r="Y522" s="78">
        <v>5.8680000000000003</v>
      </c>
    </row>
    <row r="523" spans="1:25" x14ac:dyDescent="0.35">
      <c r="A523" s="76" t="str">
        <f t="shared" si="8"/>
        <v>USACM MidwestCider ABV 5-6.9%</v>
      </c>
      <c r="B523" s="85" t="s">
        <v>50</v>
      </c>
      <c r="C523" s="85"/>
      <c r="D523" s="85"/>
      <c r="E523" s="85" t="s">
        <v>16</v>
      </c>
      <c r="F523" s="77">
        <v>17609111.932999998</v>
      </c>
      <c r="G523" s="80">
        <v>-18.850999999999999</v>
      </c>
      <c r="H523" s="77">
        <v>466713.98100000003</v>
      </c>
      <c r="I523" s="80">
        <v>-26.7</v>
      </c>
      <c r="J523" s="79">
        <v>37.729999999999997</v>
      </c>
      <c r="K523" s="79">
        <v>3.65</v>
      </c>
      <c r="L523" s="78">
        <v>80.863</v>
      </c>
      <c r="M523" s="80">
        <v>-2.1970000000000001</v>
      </c>
      <c r="N523" s="78">
        <v>80.501000000000005</v>
      </c>
      <c r="O523" s="78">
        <v>80.489999999999995</v>
      </c>
      <c r="P523" s="77">
        <v>70181539.276999995</v>
      </c>
      <c r="Q523" s="78">
        <v>0.67700000000000005</v>
      </c>
      <c r="R523" s="77">
        <v>1985533.1740000001</v>
      </c>
      <c r="S523" s="80">
        <v>-0.81399999999999995</v>
      </c>
      <c r="T523" s="79">
        <v>35.345999999999997</v>
      </c>
      <c r="U523" s="79">
        <v>0.52300000000000002</v>
      </c>
      <c r="V523" s="78">
        <v>80.308999999999997</v>
      </c>
      <c r="W523" s="80">
        <v>-2.2999999999999998</v>
      </c>
      <c r="X523" s="78">
        <v>80.192999999999998</v>
      </c>
      <c r="Y523" s="78">
        <v>81.12</v>
      </c>
    </row>
    <row r="524" spans="1:25" x14ac:dyDescent="0.35">
      <c r="A524" s="76" t="str">
        <f t="shared" si="8"/>
        <v>USACM MidwestCider ABV 7-8.5%</v>
      </c>
      <c r="B524" s="85" t="s">
        <v>50</v>
      </c>
      <c r="C524" s="85"/>
      <c r="D524" s="85"/>
      <c r="E524" s="85" t="s">
        <v>17</v>
      </c>
      <c r="F524" s="77">
        <v>135693.62</v>
      </c>
      <c r="G524" s="80">
        <v>-4.3360000000000003</v>
      </c>
      <c r="H524" s="77">
        <v>2221.6990000000001</v>
      </c>
      <c r="I524" s="78">
        <v>8.34</v>
      </c>
      <c r="J524" s="79">
        <v>61.076999999999998</v>
      </c>
      <c r="K524" s="81">
        <v>-8.0920000000000005</v>
      </c>
      <c r="L524" s="78">
        <v>3.6429999999999998</v>
      </c>
      <c r="M524" s="78">
        <v>0.85799999999999998</v>
      </c>
      <c r="N524" s="78">
        <v>0.62</v>
      </c>
      <c r="O524" s="78">
        <v>0.38300000000000001</v>
      </c>
      <c r="P524" s="77">
        <v>566313.16</v>
      </c>
      <c r="Q524" s="78">
        <v>59.305999999999997</v>
      </c>
      <c r="R524" s="77">
        <v>8471.759</v>
      </c>
      <c r="S524" s="78">
        <v>54.487000000000002</v>
      </c>
      <c r="T524" s="79">
        <v>66.846999999999994</v>
      </c>
      <c r="U524" s="79">
        <v>2.0219999999999998</v>
      </c>
      <c r="V524" s="78">
        <v>3.7530000000000001</v>
      </c>
      <c r="W524" s="78">
        <v>1.9159999999999999</v>
      </c>
      <c r="X524" s="78">
        <v>0.64700000000000002</v>
      </c>
      <c r="Y524" s="78">
        <v>0.34599999999999997</v>
      </c>
    </row>
    <row r="525" spans="1:25" x14ac:dyDescent="0.35">
      <c r="A525" s="76" t="str">
        <f t="shared" si="8"/>
        <v>USACM MidwestCider ABV &gt;8.5%</v>
      </c>
      <c r="B525" s="85" t="s">
        <v>50</v>
      </c>
      <c r="C525" s="85"/>
      <c r="D525" s="85"/>
      <c r="E525" s="85" t="s">
        <v>18</v>
      </c>
      <c r="F525" s="77">
        <v>48608.508999999998</v>
      </c>
      <c r="G525" s="78">
        <v>13.066000000000001</v>
      </c>
      <c r="H525" s="77">
        <v>287.21699999999998</v>
      </c>
      <c r="I525" s="78">
        <v>10.369</v>
      </c>
      <c r="J525" s="79">
        <v>169.24</v>
      </c>
      <c r="K525" s="79">
        <v>4.0369999999999999</v>
      </c>
      <c r="L525" s="78">
        <v>0.997</v>
      </c>
      <c r="M525" s="78">
        <v>0.48599999999999999</v>
      </c>
      <c r="N525" s="78">
        <v>0.222</v>
      </c>
      <c r="O525" s="78">
        <v>0.05</v>
      </c>
      <c r="P525" s="77">
        <v>230240.894</v>
      </c>
      <c r="Q525" s="78">
        <v>46.661000000000001</v>
      </c>
      <c r="R525" s="77">
        <v>1502.462</v>
      </c>
      <c r="S525" s="78">
        <v>27.698</v>
      </c>
      <c r="T525" s="79">
        <v>153.24199999999999</v>
      </c>
      <c r="U525" s="79">
        <v>19.812999999999999</v>
      </c>
      <c r="V525" s="78">
        <v>1.375</v>
      </c>
      <c r="W525" s="78">
        <v>0.74299999999999999</v>
      </c>
      <c r="X525" s="78">
        <v>0.26300000000000001</v>
      </c>
      <c r="Y525" s="78">
        <v>6.0999999999999999E-2</v>
      </c>
    </row>
    <row r="526" spans="1:25" x14ac:dyDescent="0.35">
      <c r="A526" s="76" t="str">
        <f t="shared" si="8"/>
        <v>USACM MidwestCIDERBOTTLE</v>
      </c>
      <c r="B526" s="85" t="s">
        <v>50</v>
      </c>
      <c r="C526" s="85"/>
      <c r="D526" s="85" t="s">
        <v>12</v>
      </c>
      <c r="E526" s="85" t="s">
        <v>19</v>
      </c>
      <c r="F526" s="77">
        <v>12398032.399</v>
      </c>
      <c r="G526" s="80">
        <v>-23.786999999999999</v>
      </c>
      <c r="H526" s="77">
        <v>331331.15000000002</v>
      </c>
      <c r="I526" s="80">
        <v>-25.734000000000002</v>
      </c>
      <c r="J526" s="79">
        <v>37.418999999999997</v>
      </c>
      <c r="K526" s="79">
        <v>0.95599999999999996</v>
      </c>
      <c r="L526" s="78">
        <v>80.350999999999999</v>
      </c>
      <c r="M526" s="80">
        <v>-2.2669999999999999</v>
      </c>
      <c r="N526" s="78">
        <v>56.677999999999997</v>
      </c>
      <c r="O526" s="78">
        <v>57.142000000000003</v>
      </c>
      <c r="P526" s="77">
        <v>52370257.048</v>
      </c>
      <c r="Q526" s="80">
        <v>-1.962</v>
      </c>
      <c r="R526" s="77">
        <v>1412238.86</v>
      </c>
      <c r="S526" s="80">
        <v>-3.7949999999999999</v>
      </c>
      <c r="T526" s="79">
        <v>37.082999999999998</v>
      </c>
      <c r="U526" s="79">
        <v>0.69299999999999995</v>
      </c>
      <c r="V526" s="78">
        <v>80.424000000000007</v>
      </c>
      <c r="W526" s="80">
        <v>-1.9830000000000001</v>
      </c>
      <c r="X526" s="78">
        <v>59.841000000000001</v>
      </c>
      <c r="Y526" s="78">
        <v>57.698</v>
      </c>
    </row>
    <row r="527" spans="1:25" x14ac:dyDescent="0.35">
      <c r="A527" s="76" t="str">
        <f t="shared" si="8"/>
        <v>USACM MidwestCIDERCAN</v>
      </c>
      <c r="B527" s="85" t="s">
        <v>50</v>
      </c>
      <c r="C527" s="85"/>
      <c r="D527" s="85" t="s">
        <v>12</v>
      </c>
      <c r="E527" s="85" t="s">
        <v>20</v>
      </c>
      <c r="F527" s="77">
        <v>9455822.216</v>
      </c>
      <c r="G527" s="80">
        <v>-8.5020000000000007</v>
      </c>
      <c r="H527" s="77">
        <v>248328.459</v>
      </c>
      <c r="I527" s="80">
        <v>-23.391999999999999</v>
      </c>
      <c r="J527" s="79">
        <v>38.078000000000003</v>
      </c>
      <c r="K527" s="79">
        <v>6.1970000000000001</v>
      </c>
      <c r="L527" s="78">
        <v>55.780999999999999</v>
      </c>
      <c r="M527" s="78">
        <v>1.274</v>
      </c>
      <c r="N527" s="78">
        <v>43.228000000000002</v>
      </c>
      <c r="O527" s="78">
        <v>42.826999999999998</v>
      </c>
      <c r="P527" s="77">
        <v>35038596.670999996</v>
      </c>
      <c r="Q527" s="78">
        <v>4.3079999999999998</v>
      </c>
      <c r="R527" s="77">
        <v>1034483.882</v>
      </c>
      <c r="S527" s="78">
        <v>2.3809999999999998</v>
      </c>
      <c r="T527" s="79">
        <v>33.871000000000002</v>
      </c>
      <c r="U527" s="79">
        <v>0.626</v>
      </c>
      <c r="V527" s="78">
        <v>47.728000000000002</v>
      </c>
      <c r="W527" s="80">
        <v>-12.209</v>
      </c>
      <c r="X527" s="78">
        <v>40.036999999999999</v>
      </c>
      <c r="Y527" s="78">
        <v>42.264000000000003</v>
      </c>
    </row>
    <row r="528" spans="1:25" x14ac:dyDescent="0.35">
      <c r="A528" s="76" t="str">
        <f t="shared" si="8"/>
        <v>USACM MidwestCider Other Package</v>
      </c>
      <c r="B528" s="85" t="s">
        <v>50</v>
      </c>
      <c r="C528" s="85"/>
      <c r="D528" s="85"/>
      <c r="E528" s="85" t="s">
        <v>21</v>
      </c>
      <c r="F528" s="77">
        <v>20503.839</v>
      </c>
      <c r="G528" s="78">
        <v>26.949000000000002</v>
      </c>
      <c r="H528" s="77">
        <v>180.601</v>
      </c>
      <c r="I528" s="78">
        <v>26.337</v>
      </c>
      <c r="J528" s="79">
        <v>113.53100000000001</v>
      </c>
      <c r="K528" s="79">
        <v>0.54700000000000004</v>
      </c>
      <c r="L528" s="78">
        <v>0.188</v>
      </c>
      <c r="M528" s="80">
        <v>-5.8999999999999997E-2</v>
      </c>
      <c r="N528" s="78">
        <v>9.4E-2</v>
      </c>
      <c r="O528" s="78">
        <v>3.1E-2</v>
      </c>
      <c r="P528" s="77">
        <v>105178.923</v>
      </c>
      <c r="Q528" s="78">
        <v>205.78</v>
      </c>
      <c r="R528" s="77">
        <v>927.46199999999999</v>
      </c>
      <c r="S528" s="78">
        <v>205.02699999999999</v>
      </c>
      <c r="T528" s="79">
        <v>113.405</v>
      </c>
      <c r="U528" s="79">
        <v>0.27900000000000003</v>
      </c>
      <c r="V528" s="78">
        <v>0.30499999999999999</v>
      </c>
      <c r="W528" s="78">
        <v>0.17299999999999999</v>
      </c>
      <c r="X528" s="78">
        <v>0.12</v>
      </c>
      <c r="Y528" s="78">
        <v>3.7999999999999999E-2</v>
      </c>
    </row>
    <row r="529" spans="1:25" x14ac:dyDescent="0.35">
      <c r="A529" s="76" t="str">
        <f t="shared" si="8"/>
        <v>USACM MidwestCIDERCAN6PK</v>
      </c>
      <c r="B529" s="85" t="s">
        <v>50</v>
      </c>
      <c r="C529" s="85" t="s">
        <v>12</v>
      </c>
      <c r="D529" s="85" t="s">
        <v>20</v>
      </c>
      <c r="E529" s="85" t="s">
        <v>22</v>
      </c>
      <c r="F529" s="77">
        <v>4587687.142</v>
      </c>
      <c r="G529" s="78">
        <v>13.519</v>
      </c>
      <c r="H529" s="77">
        <v>126795.606</v>
      </c>
      <c r="I529" s="80">
        <v>-18.248000000000001</v>
      </c>
      <c r="J529" s="79">
        <v>36.182000000000002</v>
      </c>
      <c r="K529" s="79">
        <v>10.125</v>
      </c>
      <c r="L529" s="78">
        <v>47.884999999999998</v>
      </c>
      <c r="M529" s="78">
        <v>14.004</v>
      </c>
      <c r="N529" s="78">
        <v>20.972999999999999</v>
      </c>
      <c r="O529" s="78">
        <v>21.867000000000001</v>
      </c>
      <c r="P529" s="77">
        <v>15487904.918</v>
      </c>
      <c r="Q529" s="78">
        <v>25.169</v>
      </c>
      <c r="R529" s="77">
        <v>542717.34600000002</v>
      </c>
      <c r="S529" s="78">
        <v>23.779</v>
      </c>
      <c r="T529" s="79">
        <v>28.538</v>
      </c>
      <c r="U529" s="79">
        <v>0.317</v>
      </c>
      <c r="V529" s="78">
        <v>36.340000000000003</v>
      </c>
      <c r="W529" s="78">
        <v>0.25</v>
      </c>
      <c r="X529" s="78">
        <v>17.696999999999999</v>
      </c>
      <c r="Y529" s="78">
        <v>22.172999999999998</v>
      </c>
    </row>
    <row r="530" spans="1:25" x14ac:dyDescent="0.35">
      <c r="A530" s="76" t="str">
        <f t="shared" si="8"/>
        <v>USACM MidwestCIDERCAN12PK</v>
      </c>
      <c r="B530" s="85" t="s">
        <v>50</v>
      </c>
      <c r="C530" s="85" t="s">
        <v>12</v>
      </c>
      <c r="D530" s="85" t="s">
        <v>20</v>
      </c>
      <c r="E530" s="85" t="s">
        <v>23</v>
      </c>
      <c r="F530" s="77">
        <v>2028094.523</v>
      </c>
      <c r="G530" s="80">
        <v>-36.283999999999999</v>
      </c>
      <c r="H530" s="77">
        <v>59071.125</v>
      </c>
      <c r="I530" s="80">
        <v>-38.716000000000001</v>
      </c>
      <c r="J530" s="79">
        <v>34.332999999999998</v>
      </c>
      <c r="K530" s="79">
        <v>1.3109999999999999</v>
      </c>
      <c r="L530" s="78">
        <v>28.378</v>
      </c>
      <c r="M530" s="80">
        <v>-12.669</v>
      </c>
      <c r="N530" s="78">
        <v>9.2720000000000002</v>
      </c>
      <c r="O530" s="78">
        <v>10.188000000000001</v>
      </c>
      <c r="P530" s="77">
        <v>8658017.5399999991</v>
      </c>
      <c r="Q530" s="80">
        <v>-16.675999999999998</v>
      </c>
      <c r="R530" s="77">
        <v>255698.97200000001</v>
      </c>
      <c r="S530" s="80">
        <v>-19.459</v>
      </c>
      <c r="T530" s="79">
        <v>33.86</v>
      </c>
      <c r="U530" s="79">
        <v>1.131</v>
      </c>
      <c r="V530" s="78">
        <v>29.858000000000001</v>
      </c>
      <c r="W530" s="80">
        <v>-16.388999999999999</v>
      </c>
      <c r="X530" s="78">
        <v>9.8930000000000007</v>
      </c>
      <c r="Y530" s="78">
        <v>10.446999999999999</v>
      </c>
    </row>
    <row r="531" spans="1:25" x14ac:dyDescent="0.35">
      <c r="A531" s="76" t="str">
        <f t="shared" si="8"/>
        <v>USACM MidwestCIDERCAN4PK</v>
      </c>
      <c r="B531" s="85" t="s">
        <v>50</v>
      </c>
      <c r="C531" s="85" t="s">
        <v>12</v>
      </c>
      <c r="D531" s="85" t="s">
        <v>20</v>
      </c>
      <c r="E531" s="85" t="s">
        <v>24</v>
      </c>
      <c r="F531" s="77">
        <v>1615288.426</v>
      </c>
      <c r="G531" s="80">
        <v>-10.288</v>
      </c>
      <c r="H531" s="77">
        <v>35048.307999999997</v>
      </c>
      <c r="I531" s="80">
        <v>-14.765000000000001</v>
      </c>
      <c r="J531" s="79">
        <v>46.087000000000003</v>
      </c>
      <c r="K531" s="79">
        <v>2.2989999999999999</v>
      </c>
      <c r="L531" s="78">
        <v>12.664999999999999</v>
      </c>
      <c r="M531" s="80">
        <v>-0.92700000000000005</v>
      </c>
      <c r="N531" s="78">
        <v>7.3840000000000003</v>
      </c>
      <c r="O531" s="78">
        <v>6.0449999999999999</v>
      </c>
      <c r="P531" s="77">
        <v>6504862.4840000002</v>
      </c>
      <c r="Q531" s="78">
        <v>5.2530000000000001</v>
      </c>
      <c r="R531" s="77">
        <v>142818.674</v>
      </c>
      <c r="S531" s="78">
        <v>0.78300000000000003</v>
      </c>
      <c r="T531" s="79">
        <v>45.545999999999999</v>
      </c>
      <c r="U531" s="79">
        <v>1.9339999999999999</v>
      </c>
      <c r="V531" s="78">
        <v>12.404999999999999</v>
      </c>
      <c r="W531" s="80">
        <v>-1.105</v>
      </c>
      <c r="X531" s="78">
        <v>7.4329999999999998</v>
      </c>
      <c r="Y531" s="78">
        <v>5.835</v>
      </c>
    </row>
    <row r="532" spans="1:25" x14ac:dyDescent="0.35">
      <c r="A532" s="76" t="str">
        <f t="shared" si="8"/>
        <v>USACM MidwestCIDERCAN1PK</v>
      </c>
      <c r="B532" s="85" t="s">
        <v>50</v>
      </c>
      <c r="C532" s="85" t="s">
        <v>12</v>
      </c>
      <c r="D532" s="85" t="s">
        <v>20</v>
      </c>
      <c r="E532" s="85" t="s">
        <v>25</v>
      </c>
      <c r="F532" s="77">
        <v>979206.74300000002</v>
      </c>
      <c r="G532" s="80">
        <v>-18.102</v>
      </c>
      <c r="H532" s="77">
        <v>22458.436000000002</v>
      </c>
      <c r="I532" s="80">
        <v>-22.648</v>
      </c>
      <c r="J532" s="79">
        <v>43.600999999999999</v>
      </c>
      <c r="K532" s="79">
        <v>2.42</v>
      </c>
      <c r="L532" s="78">
        <v>22.155000000000001</v>
      </c>
      <c r="M532" s="78">
        <v>2.7410000000000001</v>
      </c>
      <c r="N532" s="78">
        <v>4.4770000000000003</v>
      </c>
      <c r="O532" s="78">
        <v>3.8730000000000002</v>
      </c>
      <c r="P532" s="77">
        <v>3648479.2209999999</v>
      </c>
      <c r="Q532" s="80">
        <v>-15.534000000000001</v>
      </c>
      <c r="R532" s="77">
        <v>78170.415999999997</v>
      </c>
      <c r="S532" s="80">
        <v>-25.922999999999998</v>
      </c>
      <c r="T532" s="79">
        <v>46.673000000000002</v>
      </c>
      <c r="U532" s="79">
        <v>5.74</v>
      </c>
      <c r="V532" s="78">
        <v>19.335000000000001</v>
      </c>
      <c r="W532" s="78">
        <v>0.65700000000000003</v>
      </c>
      <c r="X532" s="78">
        <v>4.1689999999999996</v>
      </c>
      <c r="Y532" s="78">
        <v>3.194</v>
      </c>
    </row>
    <row r="533" spans="1:25" x14ac:dyDescent="0.35">
      <c r="A533" s="76" t="str">
        <f t="shared" si="8"/>
        <v>USACM MidwestCIDERBOTTLE6PK</v>
      </c>
      <c r="B533" s="85" t="s">
        <v>50</v>
      </c>
      <c r="C533" s="85" t="s">
        <v>12</v>
      </c>
      <c r="D533" s="85" t="s">
        <v>19</v>
      </c>
      <c r="E533" s="85" t="s">
        <v>22</v>
      </c>
      <c r="F533" s="77">
        <v>8280607.2400000002</v>
      </c>
      <c r="G533" s="80">
        <v>-27.623000000000001</v>
      </c>
      <c r="H533" s="77">
        <v>213876.98499999999</v>
      </c>
      <c r="I533" s="80">
        <v>-30.149000000000001</v>
      </c>
      <c r="J533" s="79">
        <v>38.716999999999999</v>
      </c>
      <c r="K533" s="79">
        <v>1.351</v>
      </c>
      <c r="L533" s="78">
        <v>73.894000000000005</v>
      </c>
      <c r="M533" s="80">
        <v>-3.593</v>
      </c>
      <c r="N533" s="78">
        <v>37.854999999999997</v>
      </c>
      <c r="O533" s="78">
        <v>36.886000000000003</v>
      </c>
      <c r="P533" s="77">
        <v>35880449.291000001</v>
      </c>
      <c r="Q533" s="80">
        <v>-4.9969999999999999</v>
      </c>
      <c r="R533" s="77">
        <v>941543.22600000002</v>
      </c>
      <c r="S533" s="80">
        <v>-7.1210000000000004</v>
      </c>
      <c r="T533" s="79">
        <v>38.107999999999997</v>
      </c>
      <c r="U533" s="79">
        <v>0.85199999999999998</v>
      </c>
      <c r="V533" s="78">
        <v>74.239000000000004</v>
      </c>
      <c r="W533" s="80">
        <v>-2.891</v>
      </c>
      <c r="X533" s="78">
        <v>40.999000000000002</v>
      </c>
      <c r="Y533" s="78">
        <v>38.466999999999999</v>
      </c>
    </row>
    <row r="534" spans="1:25" x14ac:dyDescent="0.35">
      <c r="A534" s="76" t="str">
        <f t="shared" si="8"/>
        <v>USACM MidwestCIDERBOTTLE12PK</v>
      </c>
      <c r="B534" s="85" t="s">
        <v>50</v>
      </c>
      <c r="C534" s="85" t="s">
        <v>12</v>
      </c>
      <c r="D534" s="85" t="s">
        <v>19</v>
      </c>
      <c r="E534" s="85" t="s">
        <v>23</v>
      </c>
      <c r="F534" s="77">
        <v>3587809.523</v>
      </c>
      <c r="G534" s="80">
        <v>-11.692</v>
      </c>
      <c r="H534" s="77">
        <v>110640.211</v>
      </c>
      <c r="I534" s="80">
        <v>-13.93</v>
      </c>
      <c r="J534" s="79">
        <v>32.427999999999997</v>
      </c>
      <c r="K534" s="79">
        <v>0.82199999999999995</v>
      </c>
      <c r="L534" s="78">
        <v>57.616999999999997</v>
      </c>
      <c r="M534" s="78">
        <v>1.0840000000000001</v>
      </c>
      <c r="N534" s="78">
        <v>16.402000000000001</v>
      </c>
      <c r="O534" s="78">
        <v>19.081</v>
      </c>
      <c r="P534" s="77">
        <v>13852336.719000001</v>
      </c>
      <c r="Q534" s="78">
        <v>7.3769999999999998</v>
      </c>
      <c r="R534" s="77">
        <v>433286.43199999997</v>
      </c>
      <c r="S534" s="78">
        <v>5.3840000000000003</v>
      </c>
      <c r="T534" s="79">
        <v>31.97</v>
      </c>
      <c r="U534" s="79">
        <v>0.59299999999999997</v>
      </c>
      <c r="V534" s="78">
        <v>55.338000000000001</v>
      </c>
      <c r="W534" s="80">
        <v>-0.30299999999999999</v>
      </c>
      <c r="X534" s="78">
        <v>15.827999999999999</v>
      </c>
      <c r="Y534" s="78">
        <v>17.702000000000002</v>
      </c>
    </row>
    <row r="535" spans="1:25" x14ac:dyDescent="0.35">
      <c r="A535" s="76" t="str">
        <f t="shared" si="8"/>
        <v>USACM MidwestCIDERBOTTLE4PK</v>
      </c>
      <c r="B535" s="85" t="s">
        <v>50</v>
      </c>
      <c r="C535" s="85" t="s">
        <v>12</v>
      </c>
      <c r="D535" s="85" t="s">
        <v>19</v>
      </c>
      <c r="E535" s="85" t="s">
        <v>24</v>
      </c>
      <c r="F535" s="77">
        <v>108789.34699999999</v>
      </c>
      <c r="G535" s="80">
        <v>-25.266999999999999</v>
      </c>
      <c r="H535" s="77">
        <v>1527.4739999999999</v>
      </c>
      <c r="I535" s="80">
        <v>-24.359000000000002</v>
      </c>
      <c r="J535" s="79">
        <v>71.221999999999994</v>
      </c>
      <c r="K535" s="81">
        <v>-0.86499999999999999</v>
      </c>
      <c r="L535" s="78">
        <v>2.5510000000000002</v>
      </c>
      <c r="M535" s="80">
        <v>-1.4810000000000001</v>
      </c>
      <c r="N535" s="78">
        <v>0.497</v>
      </c>
      <c r="O535" s="78">
        <v>0.26300000000000001</v>
      </c>
      <c r="P535" s="77">
        <v>510140.90899999999</v>
      </c>
      <c r="Q535" s="80">
        <v>-1.698</v>
      </c>
      <c r="R535" s="77">
        <v>7225.0609999999997</v>
      </c>
      <c r="S535" s="80">
        <v>-3.4660000000000002</v>
      </c>
      <c r="T535" s="79">
        <v>70.606999999999999</v>
      </c>
      <c r="U535" s="79">
        <v>1.2689999999999999</v>
      </c>
      <c r="V535" s="78">
        <v>2.964</v>
      </c>
      <c r="W535" s="80">
        <v>-0.48799999999999999</v>
      </c>
      <c r="X535" s="78">
        <v>0.58299999999999996</v>
      </c>
      <c r="Y535" s="78">
        <v>0.29499999999999998</v>
      </c>
    </row>
    <row r="536" spans="1:25" x14ac:dyDescent="0.35">
      <c r="A536" s="76" t="str">
        <f t="shared" si="8"/>
        <v>USACM MidwestCIDERBOTTLE1PK</v>
      </c>
      <c r="B536" s="85" t="s">
        <v>50</v>
      </c>
      <c r="C536" s="85" t="s">
        <v>12</v>
      </c>
      <c r="D536" s="85" t="s">
        <v>19</v>
      </c>
      <c r="E536" s="85" t="s">
        <v>25</v>
      </c>
      <c r="F536" s="77">
        <v>420094.88900000002</v>
      </c>
      <c r="G536" s="80">
        <v>-30.393000000000001</v>
      </c>
      <c r="H536" s="77">
        <v>5202.4880000000003</v>
      </c>
      <c r="I536" s="80">
        <v>-40.667000000000002</v>
      </c>
      <c r="J536" s="79">
        <v>80.748999999999995</v>
      </c>
      <c r="K536" s="79">
        <v>11.919</v>
      </c>
      <c r="L536" s="78">
        <v>12.661</v>
      </c>
      <c r="M536" s="80">
        <v>-0.61099999999999999</v>
      </c>
      <c r="N536" s="78">
        <v>1.921</v>
      </c>
      <c r="O536" s="78">
        <v>0.89700000000000002</v>
      </c>
      <c r="P536" s="77">
        <v>2113952.3429999999</v>
      </c>
      <c r="Q536" s="80">
        <v>-3.722</v>
      </c>
      <c r="R536" s="77">
        <v>29455.392</v>
      </c>
      <c r="S536" s="80">
        <v>-13.696999999999999</v>
      </c>
      <c r="T536" s="79">
        <v>71.768000000000001</v>
      </c>
      <c r="U536" s="79">
        <v>7.4359999999999999</v>
      </c>
      <c r="V536" s="78">
        <v>12.936999999999999</v>
      </c>
      <c r="W536" s="80">
        <v>-1.2330000000000001</v>
      </c>
      <c r="X536" s="78">
        <v>2.4159999999999999</v>
      </c>
      <c r="Y536" s="78">
        <v>1.2030000000000001</v>
      </c>
    </row>
    <row r="537" spans="1:25" x14ac:dyDescent="0.35">
      <c r="A537" s="76" t="str">
        <f t="shared" si="8"/>
        <v>USACM MidwestCider Other Pack Size</v>
      </c>
      <c r="B537" s="85" t="s">
        <v>50</v>
      </c>
      <c r="C537" s="85"/>
      <c r="D537" s="85"/>
      <c r="E537" s="85" t="s">
        <v>26</v>
      </c>
      <c r="F537" s="77">
        <v>246276.78200000001</v>
      </c>
      <c r="G537" s="78">
        <v>91.367000000000004</v>
      </c>
      <c r="H537" s="77">
        <v>5038.9759999999997</v>
      </c>
      <c r="I537" s="78">
        <v>60.997</v>
      </c>
      <c r="J537" s="79">
        <v>48.874000000000002</v>
      </c>
      <c r="K537" s="79">
        <v>7.7560000000000002</v>
      </c>
      <c r="L537" s="78">
        <v>3.2120000000000002</v>
      </c>
      <c r="M537" s="78">
        <v>0.41399999999999998</v>
      </c>
      <c r="N537" s="78">
        <v>1.1259999999999999</v>
      </c>
      <c r="O537" s="78">
        <v>0.86899999999999999</v>
      </c>
      <c r="P537" s="77">
        <v>752710.29399999999</v>
      </c>
      <c r="Q537" s="78">
        <v>107.435</v>
      </c>
      <c r="R537" s="77">
        <v>15807.222</v>
      </c>
      <c r="S537" s="78">
        <v>81.584000000000003</v>
      </c>
      <c r="T537" s="79">
        <v>47.618000000000002</v>
      </c>
      <c r="U537" s="79">
        <v>5.9340000000000002</v>
      </c>
      <c r="V537" s="78">
        <v>3.0720000000000001</v>
      </c>
      <c r="W537" s="78">
        <v>0.73099999999999998</v>
      </c>
      <c r="X537" s="78">
        <v>0.86</v>
      </c>
      <c r="Y537" s="78">
        <v>0.64600000000000002</v>
      </c>
    </row>
    <row r="538" spans="1:25" x14ac:dyDescent="0.35">
      <c r="A538" s="76" t="str">
        <f t="shared" si="8"/>
        <v>USACM MidwestCider 12 Fluid Oz</v>
      </c>
      <c r="B538" s="85" t="s">
        <v>50</v>
      </c>
      <c r="C538" s="85"/>
      <c r="D538" s="85"/>
      <c r="E538" s="85" t="s">
        <v>27</v>
      </c>
      <c r="F538" s="77">
        <v>19470423.135000002</v>
      </c>
      <c r="G538" s="80">
        <v>-18.146000000000001</v>
      </c>
      <c r="H538" s="77">
        <v>524977.38399999996</v>
      </c>
      <c r="I538" s="80">
        <v>-25.161999999999999</v>
      </c>
      <c r="J538" s="79">
        <v>37.088000000000001</v>
      </c>
      <c r="K538" s="79">
        <v>3.1789999999999998</v>
      </c>
      <c r="L538" s="78">
        <v>81.531999999999996</v>
      </c>
      <c r="M538" s="80">
        <v>-1.69</v>
      </c>
      <c r="N538" s="78">
        <v>89.01</v>
      </c>
      <c r="O538" s="78">
        <v>90.537999999999997</v>
      </c>
      <c r="P538" s="77">
        <v>78038400.066</v>
      </c>
      <c r="Q538" s="78">
        <v>1.8939999999999999</v>
      </c>
      <c r="R538" s="77">
        <v>2235382.8709999998</v>
      </c>
      <c r="S538" s="78">
        <v>0.50800000000000001</v>
      </c>
      <c r="T538" s="79">
        <v>34.911000000000001</v>
      </c>
      <c r="U538" s="79">
        <v>0.47599999999999998</v>
      </c>
      <c r="V538" s="78">
        <v>81.194000000000003</v>
      </c>
      <c r="W538" s="80">
        <v>-1.4370000000000001</v>
      </c>
      <c r="X538" s="78">
        <v>89.171000000000006</v>
      </c>
      <c r="Y538" s="78">
        <v>91.328000000000003</v>
      </c>
    </row>
    <row r="539" spans="1:25" x14ac:dyDescent="0.35">
      <c r="A539" s="76" t="str">
        <f t="shared" si="8"/>
        <v>USACM MidwestCider 16 Fluid Oz</v>
      </c>
      <c r="B539" s="85" t="s">
        <v>50</v>
      </c>
      <c r="C539" s="85"/>
      <c r="D539" s="85"/>
      <c r="E539" s="85" t="s">
        <v>28</v>
      </c>
      <c r="F539" s="77">
        <v>1727816.4350000001</v>
      </c>
      <c r="G539" s="80">
        <v>-21.109000000000002</v>
      </c>
      <c r="H539" s="77">
        <v>40290.053999999996</v>
      </c>
      <c r="I539" s="80">
        <v>-25.573</v>
      </c>
      <c r="J539" s="79">
        <v>42.884</v>
      </c>
      <c r="K539" s="79">
        <v>2.4260000000000002</v>
      </c>
      <c r="L539" s="78">
        <v>21.408999999999999</v>
      </c>
      <c r="M539" s="78">
        <v>2.4369999999999998</v>
      </c>
      <c r="N539" s="78">
        <v>7.899</v>
      </c>
      <c r="O539" s="78">
        <v>6.9489999999999998</v>
      </c>
      <c r="P539" s="77">
        <v>6893972.477</v>
      </c>
      <c r="Q539" s="80">
        <v>-13.611000000000001</v>
      </c>
      <c r="R539" s="77">
        <v>157035.37400000001</v>
      </c>
      <c r="S539" s="80">
        <v>-20.367000000000001</v>
      </c>
      <c r="T539" s="79">
        <v>43.901000000000003</v>
      </c>
      <c r="U539" s="79">
        <v>3.4329999999999998</v>
      </c>
      <c r="V539" s="78">
        <v>18.670999999999999</v>
      </c>
      <c r="W539" s="80">
        <v>-0.69499999999999995</v>
      </c>
      <c r="X539" s="78">
        <v>7.8769999999999998</v>
      </c>
      <c r="Y539" s="78">
        <v>6.4160000000000004</v>
      </c>
    </row>
    <row r="540" spans="1:25" x14ac:dyDescent="0.35">
      <c r="A540" s="76" t="str">
        <f t="shared" si="8"/>
        <v>USACM MidwestCider 22 Fluid Oz</v>
      </c>
      <c r="B540" s="85" t="s">
        <v>50</v>
      </c>
      <c r="C540" s="85"/>
      <c r="D540" s="85"/>
      <c r="E540" s="85" t="s">
        <v>29</v>
      </c>
      <c r="F540" s="77">
        <v>55111.688000000002</v>
      </c>
      <c r="G540" s="78">
        <v>4.0679999999999996</v>
      </c>
      <c r="H540" s="77">
        <v>714.92399999999998</v>
      </c>
      <c r="I540" s="78">
        <v>42.734000000000002</v>
      </c>
      <c r="J540" s="79">
        <v>77.087000000000003</v>
      </c>
      <c r="K540" s="81">
        <v>-28.641999999999999</v>
      </c>
      <c r="L540" s="78">
        <v>1.792</v>
      </c>
      <c r="M540" s="78">
        <v>0.502</v>
      </c>
      <c r="N540" s="78">
        <v>0.252</v>
      </c>
      <c r="O540" s="78">
        <v>0.123</v>
      </c>
      <c r="P540" s="77">
        <v>259122.84</v>
      </c>
      <c r="Q540" s="78">
        <v>43.567999999999998</v>
      </c>
      <c r="R540" s="77">
        <v>3965.8069999999998</v>
      </c>
      <c r="S540" s="78">
        <v>98.242999999999995</v>
      </c>
      <c r="T540" s="79">
        <v>65.338999999999999</v>
      </c>
      <c r="U540" s="81">
        <v>-24.882999999999999</v>
      </c>
      <c r="V540" s="78">
        <v>1.3160000000000001</v>
      </c>
      <c r="W540" s="80">
        <v>-0.16800000000000001</v>
      </c>
      <c r="X540" s="78">
        <v>0.29599999999999999</v>
      </c>
      <c r="Y540" s="78">
        <v>0.16200000000000001</v>
      </c>
    </row>
    <row r="541" spans="1:25" x14ac:dyDescent="0.35">
      <c r="A541" s="76" t="str">
        <f t="shared" si="8"/>
        <v>USACM MidwestCider 25.35 Fluid Oz (750 mL)</v>
      </c>
      <c r="B541" s="85" t="s">
        <v>50</v>
      </c>
      <c r="C541" s="85"/>
      <c r="D541" s="85"/>
      <c r="E541" s="85" t="s">
        <v>30</v>
      </c>
      <c r="F541" s="77">
        <v>123666.171</v>
      </c>
      <c r="G541" s="78">
        <v>59.715000000000003</v>
      </c>
      <c r="H541" s="77">
        <v>2685.4250000000002</v>
      </c>
      <c r="I541" s="78">
        <v>97.962999999999994</v>
      </c>
      <c r="J541" s="79">
        <v>46.051000000000002</v>
      </c>
      <c r="K541" s="81">
        <v>-11.028</v>
      </c>
      <c r="L541" s="78">
        <v>4.2969999999999997</v>
      </c>
      <c r="M541" s="78">
        <v>2.363</v>
      </c>
      <c r="N541" s="78">
        <v>0.56499999999999995</v>
      </c>
      <c r="O541" s="78">
        <v>0.46300000000000002</v>
      </c>
      <c r="P541" s="77">
        <v>473634.85800000001</v>
      </c>
      <c r="Q541" s="80">
        <v>-17.251999999999999</v>
      </c>
      <c r="R541" s="77">
        <v>8913.8529999999992</v>
      </c>
      <c r="S541" s="80">
        <v>-19.065000000000001</v>
      </c>
      <c r="T541" s="79">
        <v>53.134999999999998</v>
      </c>
      <c r="U541" s="79">
        <v>1.1639999999999999</v>
      </c>
      <c r="V541" s="78">
        <v>3.343</v>
      </c>
      <c r="W541" s="78">
        <v>0.183</v>
      </c>
      <c r="X541" s="78">
        <v>0.54100000000000004</v>
      </c>
      <c r="Y541" s="78">
        <v>0.36399999999999999</v>
      </c>
    </row>
    <row r="542" spans="1:25" x14ac:dyDescent="0.35">
      <c r="A542" s="76" t="str">
        <f t="shared" si="8"/>
        <v>USACM MidwestCider All Other Fluid Oz</v>
      </c>
      <c r="B542" s="85" t="s">
        <v>50</v>
      </c>
      <c r="C542" s="85"/>
      <c r="D542" s="85"/>
      <c r="E542" s="85" t="s">
        <v>31</v>
      </c>
      <c r="F542" s="77">
        <v>205317.28200000001</v>
      </c>
      <c r="G542" s="78">
        <v>38.427999999999997</v>
      </c>
      <c r="H542" s="77">
        <v>4235.0420000000004</v>
      </c>
      <c r="I542" s="78">
        <v>35.406999999999996</v>
      </c>
      <c r="J542" s="79">
        <v>48.481000000000002</v>
      </c>
      <c r="K542" s="79">
        <v>1.0589999999999999</v>
      </c>
      <c r="L542" s="78">
        <v>9.0510000000000002</v>
      </c>
      <c r="M542" s="78">
        <v>4.4950000000000001</v>
      </c>
      <c r="N542" s="78">
        <v>0.93899999999999995</v>
      </c>
      <c r="O542" s="78">
        <v>0.73</v>
      </c>
      <c r="P542" s="77">
        <v>666066.27399999998</v>
      </c>
      <c r="Q542" s="78">
        <v>56.38</v>
      </c>
      <c r="R542" s="77">
        <v>13854.739</v>
      </c>
      <c r="S542" s="78">
        <v>54.7</v>
      </c>
      <c r="T542" s="79">
        <v>48.075000000000003</v>
      </c>
      <c r="U542" s="79">
        <v>0.51700000000000002</v>
      </c>
      <c r="V542" s="78">
        <v>6.617</v>
      </c>
      <c r="W542" s="78">
        <v>3.052</v>
      </c>
      <c r="X542" s="78">
        <v>0.76100000000000001</v>
      </c>
      <c r="Y542" s="78">
        <v>0.56599999999999995</v>
      </c>
    </row>
    <row r="543" spans="1:25" x14ac:dyDescent="0.35">
      <c r="A543" s="76" t="str">
        <f t="shared" si="8"/>
        <v>USACM MidwestCider Apple Flavor</v>
      </c>
      <c r="B543" s="85" t="s">
        <v>50</v>
      </c>
      <c r="C543" s="85"/>
      <c r="D543" s="85"/>
      <c r="E543" s="85" t="s">
        <v>32</v>
      </c>
      <c r="F543" s="77">
        <v>13658825.596999999</v>
      </c>
      <c r="G543" s="80">
        <v>-22.632000000000001</v>
      </c>
      <c r="H543" s="77">
        <v>357531.11</v>
      </c>
      <c r="I543" s="80">
        <v>-25.286999999999999</v>
      </c>
      <c r="J543" s="79">
        <v>38.203000000000003</v>
      </c>
      <c r="K543" s="79">
        <v>1.3109999999999999</v>
      </c>
      <c r="L543" s="78">
        <v>80.590999999999994</v>
      </c>
      <c r="M543" s="80">
        <v>-1.766</v>
      </c>
      <c r="N543" s="78">
        <v>62.442</v>
      </c>
      <c r="O543" s="78">
        <v>61.66</v>
      </c>
      <c r="P543" s="77">
        <v>57533704.167000003</v>
      </c>
      <c r="Q543" s="80">
        <v>-0.64600000000000002</v>
      </c>
      <c r="R543" s="77">
        <v>1518953.558</v>
      </c>
      <c r="S543" s="80">
        <v>-3.2589999999999999</v>
      </c>
      <c r="T543" s="79">
        <v>37.877000000000002</v>
      </c>
      <c r="U543" s="79">
        <v>0.996</v>
      </c>
      <c r="V543" s="78">
        <v>80.201999999999998</v>
      </c>
      <c r="W543" s="80">
        <v>-1.708</v>
      </c>
      <c r="X543" s="78">
        <v>65.741</v>
      </c>
      <c r="Y543" s="78">
        <v>62.058</v>
      </c>
    </row>
    <row r="544" spans="1:25" x14ac:dyDescent="0.35">
      <c r="A544" s="76" t="str">
        <f t="shared" si="8"/>
        <v>USACM MidwestCider Pear Flavor</v>
      </c>
      <c r="B544" s="85" t="s">
        <v>50</v>
      </c>
      <c r="C544" s="85"/>
      <c r="D544" s="85"/>
      <c r="E544" s="85" t="s">
        <v>33</v>
      </c>
      <c r="F544" s="77">
        <v>272127.87199999997</v>
      </c>
      <c r="G544" s="80">
        <v>-34.209000000000003</v>
      </c>
      <c r="H544" s="77">
        <v>6025.57</v>
      </c>
      <c r="I544" s="80">
        <v>-37.249000000000002</v>
      </c>
      <c r="J544" s="79">
        <v>45.161999999999999</v>
      </c>
      <c r="K544" s="79">
        <v>2.0859999999999999</v>
      </c>
      <c r="L544" s="78">
        <v>11.34</v>
      </c>
      <c r="M544" s="78">
        <v>1.587</v>
      </c>
      <c r="N544" s="78">
        <v>1.244</v>
      </c>
      <c r="O544" s="78">
        <v>1.0389999999999999</v>
      </c>
      <c r="P544" s="77">
        <v>1246267.2649999999</v>
      </c>
      <c r="Q544" s="80">
        <v>-7.7960000000000003</v>
      </c>
      <c r="R544" s="77">
        <v>28258.416000000001</v>
      </c>
      <c r="S544" s="80">
        <v>-12.441000000000001</v>
      </c>
      <c r="T544" s="79">
        <v>44.103000000000002</v>
      </c>
      <c r="U544" s="79">
        <v>2.222</v>
      </c>
      <c r="V544" s="78">
        <v>12.154</v>
      </c>
      <c r="W544" s="78">
        <v>3.2909999999999999</v>
      </c>
      <c r="X544" s="78">
        <v>1.4239999999999999</v>
      </c>
      <c r="Y544" s="78">
        <v>1.155</v>
      </c>
    </row>
    <row r="545" spans="1:25" x14ac:dyDescent="0.35">
      <c r="A545" s="76" t="str">
        <f t="shared" si="8"/>
        <v>USACM MidwestCider Pineapple Flavor</v>
      </c>
      <c r="B545" s="85" t="s">
        <v>50</v>
      </c>
      <c r="C545" s="85"/>
      <c r="D545" s="85"/>
      <c r="E545" s="85" t="s">
        <v>116</v>
      </c>
      <c r="F545" s="77">
        <v>459912.26299999998</v>
      </c>
      <c r="G545" s="80">
        <v>-25.283999999999999</v>
      </c>
      <c r="H545" s="77">
        <v>11033.626</v>
      </c>
      <c r="I545" s="80">
        <v>-26.065000000000001</v>
      </c>
      <c r="J545" s="79">
        <v>41.683</v>
      </c>
      <c r="K545" s="79">
        <v>0.436</v>
      </c>
      <c r="L545" s="78">
        <v>17.596</v>
      </c>
      <c r="M545" s="78">
        <v>0.58899999999999997</v>
      </c>
      <c r="N545" s="78">
        <v>2.1030000000000002</v>
      </c>
      <c r="O545" s="78">
        <v>1.903</v>
      </c>
      <c r="P545" s="77">
        <v>1880535.2620000001</v>
      </c>
      <c r="Q545" s="78">
        <v>18.291</v>
      </c>
      <c r="R545" s="77">
        <v>45502.91</v>
      </c>
      <c r="S545" s="78">
        <v>18.251000000000001</v>
      </c>
      <c r="T545" s="79">
        <v>41.328000000000003</v>
      </c>
      <c r="U545" s="79">
        <v>1.4E-2</v>
      </c>
      <c r="V545" s="78">
        <v>17.564</v>
      </c>
      <c r="W545" s="78">
        <v>3.2229999999999999</v>
      </c>
      <c r="X545" s="78">
        <v>2.149</v>
      </c>
      <c r="Y545" s="78">
        <v>1.859</v>
      </c>
    </row>
    <row r="546" spans="1:25" x14ac:dyDescent="0.35">
      <c r="A546" s="76" t="str">
        <f t="shared" si="8"/>
        <v>USACM MidwestCider Rose Flavor</v>
      </c>
      <c r="B546" s="85" t="s">
        <v>50</v>
      </c>
      <c r="C546" s="85"/>
      <c r="D546" s="85"/>
      <c r="E546" s="85" t="s">
        <v>117</v>
      </c>
      <c r="F546" s="77">
        <v>385254.06599999999</v>
      </c>
      <c r="G546" s="80">
        <v>-74.138999999999996</v>
      </c>
      <c r="H546" s="77">
        <v>9038.6730000000007</v>
      </c>
      <c r="I546" s="80">
        <v>-77.409000000000006</v>
      </c>
      <c r="J546" s="79">
        <v>42.622999999999998</v>
      </c>
      <c r="K546" s="79">
        <v>5.3890000000000002</v>
      </c>
      <c r="L546" s="78">
        <v>8.9329999999999998</v>
      </c>
      <c r="M546" s="80">
        <v>-36.247999999999998</v>
      </c>
      <c r="N546" s="78">
        <v>1.7609999999999999</v>
      </c>
      <c r="O546" s="78">
        <v>1.5589999999999999</v>
      </c>
      <c r="P546" s="77">
        <v>2757389.5070000002</v>
      </c>
      <c r="Q546" s="80">
        <v>-56.636000000000003</v>
      </c>
      <c r="R546" s="77">
        <v>69877.921000000002</v>
      </c>
      <c r="S546" s="80">
        <v>-59.652999999999999</v>
      </c>
      <c r="T546" s="79">
        <v>39.46</v>
      </c>
      <c r="U546" s="79">
        <v>2.7450000000000001</v>
      </c>
      <c r="V546" s="78">
        <v>23.754000000000001</v>
      </c>
      <c r="W546" s="80">
        <v>-30.116</v>
      </c>
      <c r="X546" s="78">
        <v>3.1509999999999998</v>
      </c>
      <c r="Y546" s="78">
        <v>2.855</v>
      </c>
    </row>
    <row r="547" spans="1:25" x14ac:dyDescent="0.35">
      <c r="A547" s="76" t="str">
        <f t="shared" si="8"/>
        <v>USACM MidwestCider Cherry Flavor</v>
      </c>
      <c r="B547" s="85" t="s">
        <v>50</v>
      </c>
      <c r="C547" s="85"/>
      <c r="D547" s="85"/>
      <c r="E547" s="85" t="s">
        <v>118</v>
      </c>
      <c r="F547" s="77">
        <v>127818.26</v>
      </c>
      <c r="G547" s="80">
        <v>-36.942</v>
      </c>
      <c r="H547" s="77">
        <v>2860.6309999999999</v>
      </c>
      <c r="I547" s="80">
        <v>-40.454000000000001</v>
      </c>
      <c r="J547" s="79">
        <v>44.682000000000002</v>
      </c>
      <c r="K547" s="79">
        <v>2.4889999999999999</v>
      </c>
      <c r="L547" s="78">
        <v>3.6230000000000002</v>
      </c>
      <c r="M547" s="80">
        <v>-1.472</v>
      </c>
      <c r="N547" s="78">
        <v>0.58399999999999996</v>
      </c>
      <c r="O547" s="78">
        <v>0.49299999999999999</v>
      </c>
      <c r="P547" s="77">
        <v>697990.88699999999</v>
      </c>
      <c r="Q547" s="78">
        <v>14.625</v>
      </c>
      <c r="R547" s="77">
        <v>16271.401</v>
      </c>
      <c r="S547" s="78">
        <v>12.644</v>
      </c>
      <c r="T547" s="79">
        <v>42.896999999999998</v>
      </c>
      <c r="U547" s="79">
        <v>0.74099999999999999</v>
      </c>
      <c r="V547" s="78">
        <v>4.8920000000000003</v>
      </c>
      <c r="W547" s="78">
        <v>0.16</v>
      </c>
      <c r="X547" s="78">
        <v>0.79800000000000004</v>
      </c>
      <c r="Y547" s="78">
        <v>0.66500000000000004</v>
      </c>
    </row>
    <row r="548" spans="1:25" x14ac:dyDescent="0.35">
      <c r="A548" s="76" t="str">
        <f t="shared" si="8"/>
        <v>USACM MidwestCider - Hopped</v>
      </c>
      <c r="B548" s="85" t="s">
        <v>50</v>
      </c>
      <c r="C548" s="85"/>
      <c r="D548" s="85"/>
      <c r="E548" s="85" t="s">
        <v>120</v>
      </c>
      <c r="F548" s="77">
        <v>40532.135999999999</v>
      </c>
      <c r="G548" s="80">
        <v>-32.942</v>
      </c>
      <c r="H548" s="77">
        <v>182.40199999999999</v>
      </c>
      <c r="I548" s="80">
        <v>-34.235999999999997</v>
      </c>
      <c r="J548" s="79">
        <v>222.21299999999999</v>
      </c>
      <c r="K548" s="79">
        <v>4.2880000000000003</v>
      </c>
      <c r="L548" s="78">
        <v>1.7789999999999999</v>
      </c>
      <c r="M548" s="80">
        <v>-0.751</v>
      </c>
      <c r="N548" s="78">
        <v>0.185</v>
      </c>
      <c r="O548" s="78">
        <v>3.2000000000000001E-2</v>
      </c>
      <c r="P548" s="77">
        <v>295895.66499999998</v>
      </c>
      <c r="Q548" s="78">
        <v>13.134</v>
      </c>
      <c r="R548" s="77">
        <v>1336.6020000000001</v>
      </c>
      <c r="S548" s="78">
        <v>12.679</v>
      </c>
      <c r="T548" s="79">
        <v>221.37899999999999</v>
      </c>
      <c r="U548" s="79">
        <v>0.89100000000000001</v>
      </c>
      <c r="V548" s="78">
        <v>2.4580000000000002</v>
      </c>
      <c r="W548" s="78">
        <v>0.27400000000000002</v>
      </c>
      <c r="X548" s="78">
        <v>0.33800000000000002</v>
      </c>
      <c r="Y548" s="78">
        <v>5.5E-2</v>
      </c>
    </row>
    <row r="549" spans="1:25" x14ac:dyDescent="0.35">
      <c r="A549" s="76" t="str">
        <f t="shared" si="8"/>
        <v>USACM MidwestCider - Botanical</v>
      </c>
      <c r="B549" s="85" t="s">
        <v>50</v>
      </c>
      <c r="C549" s="85"/>
      <c r="D549" s="85"/>
      <c r="E549" s="85" t="s">
        <v>119</v>
      </c>
      <c r="F549" s="77">
        <v>60749.800999999999</v>
      </c>
      <c r="G549" s="80">
        <v>-19.361999999999998</v>
      </c>
      <c r="H549" s="77">
        <v>1321.8920000000001</v>
      </c>
      <c r="I549" s="80">
        <v>-22.359000000000002</v>
      </c>
      <c r="J549" s="79">
        <v>45.957000000000001</v>
      </c>
      <c r="K549" s="79">
        <v>1.7090000000000001</v>
      </c>
      <c r="L549" s="78">
        <v>0.97499999999999998</v>
      </c>
      <c r="M549" s="80">
        <v>-0.33900000000000002</v>
      </c>
      <c r="N549" s="78">
        <v>0.27800000000000002</v>
      </c>
      <c r="O549" s="78">
        <v>0.22800000000000001</v>
      </c>
      <c r="P549" s="77">
        <v>217813.342</v>
      </c>
      <c r="Q549" s="80">
        <v>-18.859000000000002</v>
      </c>
      <c r="R549" s="77">
        <v>4785.2430000000004</v>
      </c>
      <c r="S549" s="80">
        <v>-20.425999999999998</v>
      </c>
      <c r="T549" s="79">
        <v>45.518000000000001</v>
      </c>
      <c r="U549" s="79">
        <v>0.879</v>
      </c>
      <c r="V549" s="78">
        <v>1.0680000000000001</v>
      </c>
      <c r="W549" s="80">
        <v>-0.246</v>
      </c>
      <c r="X549" s="78">
        <v>0.249</v>
      </c>
      <c r="Y549" s="78">
        <v>0.19600000000000001</v>
      </c>
    </row>
    <row r="550" spans="1:25" x14ac:dyDescent="0.35">
      <c r="A550" s="76" t="str">
        <f t="shared" si="8"/>
        <v>USACM MidwestCider - Spiced and Blends</v>
      </c>
      <c r="B550" s="85" t="s">
        <v>50</v>
      </c>
      <c r="C550" s="85"/>
      <c r="D550" s="85"/>
      <c r="E550" s="85" t="s">
        <v>121</v>
      </c>
      <c r="F550" s="77">
        <v>28109.071</v>
      </c>
      <c r="G550" s="80">
        <v>-49.646999999999998</v>
      </c>
      <c r="H550" s="77">
        <v>614.44899999999996</v>
      </c>
      <c r="I550" s="80">
        <v>-51.823999999999998</v>
      </c>
      <c r="J550" s="79">
        <v>45.747</v>
      </c>
      <c r="K550" s="79">
        <v>1.978</v>
      </c>
      <c r="L550" s="78">
        <v>1.9790000000000001</v>
      </c>
      <c r="M550" s="80">
        <v>-0.45200000000000001</v>
      </c>
      <c r="N550" s="78">
        <v>0.129</v>
      </c>
      <c r="O550" s="78">
        <v>0.106</v>
      </c>
      <c r="P550" s="77">
        <v>179362.88800000001</v>
      </c>
      <c r="Q550" s="80">
        <v>-26.395</v>
      </c>
      <c r="R550" s="77">
        <v>3967.5120000000002</v>
      </c>
      <c r="S550" s="80">
        <v>-28.08</v>
      </c>
      <c r="T550" s="79">
        <v>45.207999999999998</v>
      </c>
      <c r="U550" s="79">
        <v>1.0349999999999999</v>
      </c>
      <c r="V550" s="78">
        <v>1.843</v>
      </c>
      <c r="W550" s="80">
        <v>-0.56499999999999995</v>
      </c>
      <c r="X550" s="78">
        <v>0.20499999999999999</v>
      </c>
      <c r="Y550" s="78">
        <v>0.16200000000000001</v>
      </c>
    </row>
    <row r="551" spans="1:25" x14ac:dyDescent="0.35">
      <c r="A551" s="76" t="str">
        <f t="shared" si="8"/>
        <v>USACM MidwestCider - Berry/Berry Fruit Blends</v>
      </c>
      <c r="B551" s="85" t="s">
        <v>50</v>
      </c>
      <c r="C551" s="85"/>
      <c r="D551" s="85"/>
      <c r="E551" s="85" t="s">
        <v>122</v>
      </c>
      <c r="F551" s="77">
        <v>139429.65</v>
      </c>
      <c r="G551" s="80">
        <v>-37.408000000000001</v>
      </c>
      <c r="H551" s="77">
        <v>3004.82</v>
      </c>
      <c r="I551" s="80">
        <v>-41.564999999999998</v>
      </c>
      <c r="J551" s="79">
        <v>46.402000000000001</v>
      </c>
      <c r="K551" s="79">
        <v>3.0819999999999999</v>
      </c>
      <c r="L551" s="78">
        <v>3.851</v>
      </c>
      <c r="M551" s="80">
        <v>-1.5329999999999999</v>
      </c>
      <c r="N551" s="78">
        <v>0.63700000000000001</v>
      </c>
      <c r="O551" s="78">
        <v>0.51800000000000002</v>
      </c>
      <c r="P551" s="77">
        <v>757943.4</v>
      </c>
      <c r="Q551" s="78">
        <v>14.912000000000001</v>
      </c>
      <c r="R551" s="77">
        <v>17104.561000000002</v>
      </c>
      <c r="S551" s="78">
        <v>12.044</v>
      </c>
      <c r="T551" s="79">
        <v>44.311999999999998</v>
      </c>
      <c r="U551" s="79">
        <v>1.105</v>
      </c>
      <c r="V551" s="78">
        <v>5.1280000000000001</v>
      </c>
      <c r="W551" s="78">
        <v>0.17599999999999999</v>
      </c>
      <c r="X551" s="78">
        <v>0.86599999999999999</v>
      </c>
      <c r="Y551" s="78">
        <v>0.69899999999999995</v>
      </c>
    </row>
    <row r="552" spans="1:25" x14ac:dyDescent="0.35">
      <c r="A552" s="76" t="str">
        <f t="shared" si="8"/>
        <v>USACM MidwestCider Sours</v>
      </c>
      <c r="B552" s="85" t="s">
        <v>50</v>
      </c>
      <c r="C552" s="85"/>
      <c r="D552" s="85"/>
      <c r="E552" s="85" t="s">
        <v>123</v>
      </c>
      <c r="F552" s="77">
        <v>18978.100999999999</v>
      </c>
      <c r="G552" s="78">
        <v>36.073999999999998</v>
      </c>
      <c r="H552" s="77">
        <v>325.11599999999999</v>
      </c>
      <c r="I552" s="78">
        <v>35.792999999999999</v>
      </c>
      <c r="J552" s="79">
        <v>58.372999999999998</v>
      </c>
      <c r="K552" s="79">
        <v>0.12</v>
      </c>
      <c r="L552" s="78">
        <v>0.57099999999999995</v>
      </c>
      <c r="M552" s="78">
        <v>0.129</v>
      </c>
      <c r="N552" s="78">
        <v>8.6999999999999994E-2</v>
      </c>
      <c r="O552" s="78">
        <v>5.6000000000000001E-2</v>
      </c>
      <c r="P552" s="77">
        <v>69055.971000000005</v>
      </c>
      <c r="Q552" s="78">
        <v>44.225000000000001</v>
      </c>
      <c r="R552" s="77">
        <v>1191.3920000000001</v>
      </c>
      <c r="S552" s="78">
        <v>46.142000000000003</v>
      </c>
      <c r="T552" s="79">
        <v>57.962000000000003</v>
      </c>
      <c r="U552" s="81">
        <v>-0.77100000000000002</v>
      </c>
      <c r="V552" s="78">
        <v>0.52900000000000003</v>
      </c>
      <c r="W552" s="78">
        <v>0.13100000000000001</v>
      </c>
      <c r="X552" s="78">
        <v>7.9000000000000001E-2</v>
      </c>
      <c r="Y552" s="78">
        <v>4.9000000000000002E-2</v>
      </c>
    </row>
    <row r="553" spans="1:25" x14ac:dyDescent="0.35">
      <c r="A553" s="76" t="str">
        <f t="shared" si="8"/>
        <v>USACM MidwestCider All Other Flavor</v>
      </c>
      <c r="B553" s="85" t="s">
        <v>50</v>
      </c>
      <c r="C553" s="85"/>
      <c r="D553" s="85"/>
      <c r="E553" s="85" t="s">
        <v>34</v>
      </c>
      <c r="F553" s="77">
        <v>3039712.148</v>
      </c>
      <c r="G553" s="78">
        <v>1.3939999999999999</v>
      </c>
      <c r="H553" s="77">
        <v>84450.721999999994</v>
      </c>
      <c r="I553" s="80">
        <v>-3.988</v>
      </c>
      <c r="J553" s="79">
        <v>35.994</v>
      </c>
      <c r="K553" s="79">
        <v>1.91</v>
      </c>
      <c r="L553" s="78">
        <v>42.473999999999997</v>
      </c>
      <c r="M553" s="80">
        <v>-1.7110000000000001</v>
      </c>
      <c r="N553" s="78">
        <v>13.896000000000001</v>
      </c>
      <c r="O553" s="78">
        <v>14.565</v>
      </c>
      <c r="P553" s="77">
        <v>10424438.252</v>
      </c>
      <c r="Q553" s="78">
        <v>9.4269999999999996</v>
      </c>
      <c r="R553" s="77">
        <v>295360.02399999998</v>
      </c>
      <c r="S553" s="78">
        <v>5.1120000000000001</v>
      </c>
      <c r="T553" s="79">
        <v>35.293999999999997</v>
      </c>
      <c r="U553" s="79">
        <v>1.3919999999999999</v>
      </c>
      <c r="V553" s="78">
        <v>40.033000000000001</v>
      </c>
      <c r="W553" s="80">
        <v>-6.0780000000000003</v>
      </c>
      <c r="X553" s="78">
        <v>11.912000000000001</v>
      </c>
      <c r="Y553" s="78">
        <v>12.067</v>
      </c>
    </row>
    <row r="554" spans="1:25" x14ac:dyDescent="0.35">
      <c r="A554" s="76" t="str">
        <f t="shared" si="8"/>
        <v>USACM MidwestCider Apple Flavor NATIONAL BRANDS</v>
      </c>
      <c r="B554" s="85" t="s">
        <v>50</v>
      </c>
      <c r="C554" s="85"/>
      <c r="D554" s="85"/>
      <c r="E554" s="85" t="s">
        <v>35</v>
      </c>
      <c r="F554" s="77">
        <v>9537832.5120000001</v>
      </c>
      <c r="G554" s="80">
        <v>-26.065999999999999</v>
      </c>
      <c r="H554" s="77">
        <v>264694.84999999998</v>
      </c>
      <c r="I554" s="80">
        <v>-28.579000000000001</v>
      </c>
      <c r="J554" s="79">
        <v>36.033000000000001</v>
      </c>
      <c r="K554" s="79">
        <v>1.2250000000000001</v>
      </c>
      <c r="L554" s="78">
        <v>79.346999999999994</v>
      </c>
      <c r="M554" s="80">
        <v>-2.234</v>
      </c>
      <c r="N554" s="78">
        <v>43.603000000000002</v>
      </c>
      <c r="O554" s="78">
        <v>45.65</v>
      </c>
      <c r="P554" s="77">
        <v>39722168.987000003</v>
      </c>
      <c r="Q554" s="80">
        <v>-6.5860000000000003</v>
      </c>
      <c r="R554" s="77">
        <v>1118787.8700000001</v>
      </c>
      <c r="S554" s="80">
        <v>-8.5280000000000005</v>
      </c>
      <c r="T554" s="79">
        <v>35.505000000000003</v>
      </c>
      <c r="U554" s="79">
        <v>0.73799999999999999</v>
      </c>
      <c r="V554" s="78">
        <v>78.903999999999996</v>
      </c>
      <c r="W554" s="80">
        <v>-1.7949999999999999</v>
      </c>
      <c r="X554" s="78">
        <v>45.389000000000003</v>
      </c>
      <c r="Y554" s="78">
        <v>45.709000000000003</v>
      </c>
    </row>
    <row r="555" spans="1:25" x14ac:dyDescent="0.35">
      <c r="A555" s="76" t="str">
        <f t="shared" si="8"/>
        <v>USACM MidwestCider Pear Flavor NATIONAL BRANDS</v>
      </c>
      <c r="B555" s="85" t="s">
        <v>50</v>
      </c>
      <c r="C555" s="85"/>
      <c r="D555" s="85"/>
      <c r="E555" s="85" t="s">
        <v>36</v>
      </c>
      <c r="F555" s="77">
        <v>29081.931</v>
      </c>
      <c r="G555" s="80">
        <v>-79.984999999999999</v>
      </c>
      <c r="H555" s="77">
        <v>741.73699999999997</v>
      </c>
      <c r="I555" s="80">
        <v>-80.221999999999994</v>
      </c>
      <c r="J555" s="79">
        <v>39.207999999999998</v>
      </c>
      <c r="K555" s="79">
        <v>0.46500000000000002</v>
      </c>
      <c r="L555" s="78">
        <v>0.98299999999999998</v>
      </c>
      <c r="M555" s="80">
        <v>-2.5339999999999998</v>
      </c>
      <c r="N555" s="78">
        <v>0.13300000000000001</v>
      </c>
      <c r="O555" s="78">
        <v>0.128</v>
      </c>
      <c r="P555" s="77">
        <v>233986.37700000001</v>
      </c>
      <c r="Q555" s="80">
        <v>-64.245999999999995</v>
      </c>
      <c r="R555" s="77">
        <v>6024.8969999999999</v>
      </c>
      <c r="S555" s="80">
        <v>-64.47</v>
      </c>
      <c r="T555" s="79">
        <v>38.837000000000003</v>
      </c>
      <c r="U555" s="79">
        <v>0.24399999999999999</v>
      </c>
      <c r="V555" s="78">
        <v>1.724</v>
      </c>
      <c r="W555" s="80">
        <v>-2.9740000000000002</v>
      </c>
      <c r="X555" s="78">
        <v>0.26700000000000002</v>
      </c>
      <c r="Y555" s="78">
        <v>0.246</v>
      </c>
    </row>
    <row r="556" spans="1:25" x14ac:dyDescent="0.35">
      <c r="A556" s="76" t="str">
        <f t="shared" si="8"/>
        <v>USACM MidwestCider Pineapple Flavor NATIONAL BRANDS</v>
      </c>
      <c r="B556" s="85" t="s">
        <v>50</v>
      </c>
      <c r="C556" s="85"/>
      <c r="D556" s="85"/>
      <c r="E556" s="85" t="s">
        <v>124</v>
      </c>
      <c r="F556" s="77">
        <v>9956.0190000000002</v>
      </c>
      <c r="G556" s="80">
        <v>-29.631</v>
      </c>
      <c r="H556" s="77">
        <v>262.113</v>
      </c>
      <c r="I556" s="80">
        <v>-29.213000000000001</v>
      </c>
      <c r="J556" s="79">
        <v>37.984000000000002</v>
      </c>
      <c r="K556" s="81">
        <v>-0.22500000000000001</v>
      </c>
      <c r="L556" s="78">
        <v>0.46400000000000002</v>
      </c>
      <c r="M556" s="80">
        <v>-6.3E-2</v>
      </c>
      <c r="N556" s="78">
        <v>4.5999999999999999E-2</v>
      </c>
      <c r="O556" s="78">
        <v>4.4999999999999998E-2</v>
      </c>
      <c r="P556" s="77">
        <v>36588.25</v>
      </c>
      <c r="Q556" s="78">
        <v>7.2069999999999999</v>
      </c>
      <c r="R556" s="77">
        <v>952.90200000000004</v>
      </c>
      <c r="S556" s="78">
        <v>7.1120000000000001</v>
      </c>
      <c r="T556" s="79">
        <v>38.396999999999998</v>
      </c>
      <c r="U556" s="79">
        <v>3.5000000000000003E-2</v>
      </c>
      <c r="V556" s="78">
        <v>0.45</v>
      </c>
      <c r="W556" s="78">
        <v>4.2999999999999997E-2</v>
      </c>
      <c r="X556" s="78">
        <v>4.2000000000000003E-2</v>
      </c>
      <c r="Y556" s="78">
        <v>3.9E-2</v>
      </c>
    </row>
    <row r="557" spans="1:25" x14ac:dyDescent="0.35">
      <c r="A557" s="76" t="str">
        <f t="shared" si="8"/>
        <v>USACM MidwestCider Rose Flavor NATIONAL BRANDS</v>
      </c>
      <c r="B557" s="85" t="s">
        <v>50</v>
      </c>
      <c r="C557" s="85"/>
      <c r="D557" s="85"/>
      <c r="E557" s="85" t="s">
        <v>125</v>
      </c>
      <c r="F557" s="77">
        <v>200709.66</v>
      </c>
      <c r="G557" s="80">
        <v>-84.501999999999995</v>
      </c>
      <c r="H557" s="77">
        <v>5287.9449999999997</v>
      </c>
      <c r="I557" s="80">
        <v>-85.343999999999994</v>
      </c>
      <c r="J557" s="79">
        <v>37.956000000000003</v>
      </c>
      <c r="K557" s="79">
        <v>2.0619999999999998</v>
      </c>
      <c r="L557" s="78">
        <v>6.5979999999999999</v>
      </c>
      <c r="M557" s="80">
        <v>-37.356999999999999</v>
      </c>
      <c r="N557" s="78">
        <v>0.91800000000000004</v>
      </c>
      <c r="O557" s="78">
        <v>0.91200000000000003</v>
      </c>
      <c r="P557" s="77">
        <v>2114616.5180000002</v>
      </c>
      <c r="Q557" s="80">
        <v>-63.167999999999999</v>
      </c>
      <c r="R557" s="77">
        <v>56761.27</v>
      </c>
      <c r="S557" s="80">
        <v>-64.698999999999998</v>
      </c>
      <c r="T557" s="79">
        <v>37.255000000000003</v>
      </c>
      <c r="U557" s="79">
        <v>1.5489999999999999</v>
      </c>
      <c r="V557" s="78">
        <v>21.318999999999999</v>
      </c>
      <c r="W557" s="80">
        <v>-31.42</v>
      </c>
      <c r="X557" s="78">
        <v>2.4159999999999999</v>
      </c>
      <c r="Y557" s="78">
        <v>2.319</v>
      </c>
    </row>
    <row r="558" spans="1:25" x14ac:dyDescent="0.35">
      <c r="A558" s="76" t="str">
        <f t="shared" si="8"/>
        <v>USACM MidwestCider Cherry Flavor NATIONAL BRANDS</v>
      </c>
      <c r="B558" s="85" t="s">
        <v>50</v>
      </c>
      <c r="C558" s="85"/>
      <c r="D558" s="85"/>
      <c r="E558" s="85" t="s">
        <v>126</v>
      </c>
      <c r="F558" s="77">
        <v>6254.5150000000003</v>
      </c>
      <c r="G558" s="80">
        <v>-87.813999999999993</v>
      </c>
      <c r="H558" s="77">
        <v>156.29300000000001</v>
      </c>
      <c r="I558" s="80">
        <v>-88.281000000000006</v>
      </c>
      <c r="J558" s="79">
        <v>40.018000000000001</v>
      </c>
      <c r="K558" s="79">
        <v>1.532</v>
      </c>
      <c r="L558" s="78">
        <v>0.30399999999999999</v>
      </c>
      <c r="M558" s="80">
        <v>-1.9410000000000001</v>
      </c>
      <c r="N558" s="78">
        <v>2.9000000000000001E-2</v>
      </c>
      <c r="O558" s="78">
        <v>2.7E-2</v>
      </c>
      <c r="P558" s="77">
        <v>146721.85</v>
      </c>
      <c r="Q558" s="80">
        <v>-25.29</v>
      </c>
      <c r="R558" s="77">
        <v>3810.5410000000002</v>
      </c>
      <c r="S558" s="80">
        <v>-25.317</v>
      </c>
      <c r="T558" s="79">
        <v>38.503999999999998</v>
      </c>
      <c r="U558" s="79">
        <v>1.4E-2</v>
      </c>
      <c r="V558" s="78">
        <v>1.6040000000000001</v>
      </c>
      <c r="W558" s="80">
        <v>-0.67800000000000005</v>
      </c>
      <c r="X558" s="78">
        <v>0.16800000000000001</v>
      </c>
      <c r="Y558" s="78">
        <v>0.156</v>
      </c>
    </row>
    <row r="559" spans="1:25" x14ac:dyDescent="0.35">
      <c r="A559" s="76" t="str">
        <f t="shared" si="8"/>
        <v>USACM MidwestCider - Spiced and Blends NATIONAL BRANDS</v>
      </c>
      <c r="B559" s="85" t="s">
        <v>50</v>
      </c>
      <c r="C559" s="85"/>
      <c r="D559" s="85"/>
      <c r="E559" s="85" t="s">
        <v>129</v>
      </c>
      <c r="F559" s="77"/>
      <c r="G559" s="80">
        <v>-100</v>
      </c>
      <c r="H559" s="77"/>
      <c r="I559" s="80">
        <v>-100</v>
      </c>
      <c r="J559" s="79"/>
      <c r="K559" s="81">
        <v>-42.96</v>
      </c>
      <c r="L559" s="78"/>
      <c r="M559" s="80">
        <v>-4.0000000000000001E-3</v>
      </c>
      <c r="N559" s="78"/>
      <c r="O559" s="78"/>
      <c r="P559" s="77">
        <v>5.37</v>
      </c>
      <c r="Q559" s="80">
        <v>-97.426000000000002</v>
      </c>
      <c r="R559" s="77">
        <v>0.125</v>
      </c>
      <c r="S559" s="80">
        <v>-97.828000000000003</v>
      </c>
      <c r="T559" s="79">
        <v>42.96</v>
      </c>
      <c r="U559" s="79">
        <v>6.7169999999999996</v>
      </c>
      <c r="V559" s="78">
        <v>1E-3</v>
      </c>
      <c r="W559" s="80">
        <v>-1E-3</v>
      </c>
      <c r="X559" s="78">
        <v>0</v>
      </c>
      <c r="Y559" s="78">
        <v>0</v>
      </c>
    </row>
    <row r="560" spans="1:25" x14ac:dyDescent="0.35">
      <c r="A560" s="76" t="str">
        <f t="shared" si="8"/>
        <v>USACM MidwestCider - Berry/Berry Fruit Blends NATIONAL BRANDS</v>
      </c>
      <c r="B560" s="85" t="s">
        <v>50</v>
      </c>
      <c r="C560" s="85"/>
      <c r="D560" s="85"/>
      <c r="E560" s="85" t="s">
        <v>130</v>
      </c>
      <c r="F560" s="77">
        <v>6254.5150000000003</v>
      </c>
      <c r="G560" s="80">
        <v>-87.813999999999993</v>
      </c>
      <c r="H560" s="77">
        <v>156.29300000000001</v>
      </c>
      <c r="I560" s="80">
        <v>-88.281000000000006</v>
      </c>
      <c r="J560" s="79">
        <v>40.018000000000001</v>
      </c>
      <c r="K560" s="79">
        <v>1.532</v>
      </c>
      <c r="L560" s="78">
        <v>0.30399999999999999</v>
      </c>
      <c r="M560" s="80">
        <v>-1.9410000000000001</v>
      </c>
      <c r="N560" s="78">
        <v>2.9000000000000001E-2</v>
      </c>
      <c r="O560" s="78">
        <v>2.7E-2</v>
      </c>
      <c r="P560" s="77">
        <v>146721.85</v>
      </c>
      <c r="Q560" s="80">
        <v>-25.29</v>
      </c>
      <c r="R560" s="77">
        <v>3810.5410000000002</v>
      </c>
      <c r="S560" s="80">
        <v>-25.317</v>
      </c>
      <c r="T560" s="79">
        <v>38.503999999999998</v>
      </c>
      <c r="U560" s="79">
        <v>1.4E-2</v>
      </c>
      <c r="V560" s="78">
        <v>1.6040000000000001</v>
      </c>
      <c r="W560" s="80">
        <v>-0.67800000000000005</v>
      </c>
      <c r="X560" s="78">
        <v>0.16800000000000001</v>
      </c>
      <c r="Y560" s="78">
        <v>0.156</v>
      </c>
    </row>
    <row r="561" spans="1:25" x14ac:dyDescent="0.35">
      <c r="A561" s="76" t="str">
        <f t="shared" si="8"/>
        <v>USACM MidwestCider All Other Flavor NATIONAL BRANDS</v>
      </c>
      <c r="B561" s="85" t="s">
        <v>50</v>
      </c>
      <c r="C561" s="85"/>
      <c r="D561" s="85"/>
      <c r="E561" s="85" t="s">
        <v>37</v>
      </c>
      <c r="F561" s="77">
        <v>1399438.14</v>
      </c>
      <c r="G561" s="80">
        <v>-3.206</v>
      </c>
      <c r="H561" s="77">
        <v>41025.082000000002</v>
      </c>
      <c r="I561" s="80">
        <v>-9.0280000000000005</v>
      </c>
      <c r="J561" s="79">
        <v>34.112000000000002</v>
      </c>
      <c r="K561" s="79">
        <v>2.052</v>
      </c>
      <c r="L561" s="78">
        <v>34.927999999999997</v>
      </c>
      <c r="M561" s="80">
        <v>-3.6619999999999999</v>
      </c>
      <c r="N561" s="78">
        <v>6.3979999999999997</v>
      </c>
      <c r="O561" s="78">
        <v>7.0750000000000002</v>
      </c>
      <c r="P561" s="77">
        <v>4470587.0310000004</v>
      </c>
      <c r="Q561" s="80">
        <v>-15.372</v>
      </c>
      <c r="R561" s="77">
        <v>135021.29300000001</v>
      </c>
      <c r="S561" s="80">
        <v>-18.375</v>
      </c>
      <c r="T561" s="79">
        <v>33.11</v>
      </c>
      <c r="U561" s="79">
        <v>1.175</v>
      </c>
      <c r="V561" s="78">
        <v>31.693000000000001</v>
      </c>
      <c r="W561" s="80">
        <v>-9.4339999999999993</v>
      </c>
      <c r="X561" s="78">
        <v>5.1079999999999997</v>
      </c>
      <c r="Y561" s="78">
        <v>5.516</v>
      </c>
    </row>
    <row r="562" spans="1:25" x14ac:dyDescent="0.35">
      <c r="A562" s="76" t="str">
        <f t="shared" si="8"/>
        <v>USACM MidwestCider Apple Flavor ex. REGIONAL/LOCAL BRANDS</v>
      </c>
      <c r="B562" s="85" t="s">
        <v>50</v>
      </c>
      <c r="C562" s="85"/>
      <c r="D562" s="85"/>
      <c r="E562" s="85" t="s">
        <v>38</v>
      </c>
      <c r="F562" s="77">
        <v>4120993.085</v>
      </c>
      <c r="G562" s="80">
        <v>-13.314</v>
      </c>
      <c r="H562" s="77">
        <v>92836.26</v>
      </c>
      <c r="I562" s="80">
        <v>-13.984</v>
      </c>
      <c r="J562" s="79">
        <v>44.39</v>
      </c>
      <c r="K562" s="79">
        <v>0.34300000000000003</v>
      </c>
      <c r="L562" s="78">
        <v>40.54</v>
      </c>
      <c r="M562" s="78">
        <v>5.9509999999999996</v>
      </c>
      <c r="N562" s="78">
        <v>18.838999999999999</v>
      </c>
      <c r="O562" s="78">
        <v>16.010999999999999</v>
      </c>
      <c r="P562" s="77">
        <v>17811535.18</v>
      </c>
      <c r="Q562" s="78">
        <v>15.769</v>
      </c>
      <c r="R562" s="77">
        <v>400165.68800000002</v>
      </c>
      <c r="S562" s="78">
        <v>15.31</v>
      </c>
      <c r="T562" s="79">
        <v>44.51</v>
      </c>
      <c r="U562" s="79">
        <v>0.17599999999999999</v>
      </c>
      <c r="V562" s="78">
        <v>36.848999999999997</v>
      </c>
      <c r="W562" s="78">
        <v>2.8879999999999999</v>
      </c>
      <c r="X562" s="78">
        <v>20.352</v>
      </c>
      <c r="Y562" s="78">
        <v>16.349</v>
      </c>
    </row>
    <row r="563" spans="1:25" x14ac:dyDescent="0.35">
      <c r="A563" s="76" t="str">
        <f t="shared" si="8"/>
        <v>USACM MidwestCider Pear Flavor ex. REGIONAL/LOCAL BRANDS</v>
      </c>
      <c r="B563" s="85" t="s">
        <v>50</v>
      </c>
      <c r="C563" s="85"/>
      <c r="D563" s="85"/>
      <c r="E563" s="85" t="s">
        <v>39</v>
      </c>
      <c r="F563" s="77">
        <v>243045.94099999999</v>
      </c>
      <c r="G563" s="80">
        <v>-9.4209999999999994</v>
      </c>
      <c r="H563" s="77">
        <v>5283.8329999999996</v>
      </c>
      <c r="I563" s="80">
        <v>-9.7080000000000002</v>
      </c>
      <c r="J563" s="79">
        <v>45.997999999999998</v>
      </c>
      <c r="K563" s="79">
        <v>0.14599999999999999</v>
      </c>
      <c r="L563" s="78">
        <v>10.948</v>
      </c>
      <c r="M563" s="78">
        <v>3.0550000000000002</v>
      </c>
      <c r="N563" s="78">
        <v>1.111</v>
      </c>
      <c r="O563" s="78">
        <v>0.91100000000000003</v>
      </c>
      <c r="P563" s="77">
        <v>1012280.888</v>
      </c>
      <c r="Q563" s="78">
        <v>45.189</v>
      </c>
      <c r="R563" s="77">
        <v>22233.519</v>
      </c>
      <c r="S563" s="78">
        <v>45.162999999999997</v>
      </c>
      <c r="T563" s="79">
        <v>45.529000000000003</v>
      </c>
      <c r="U563" s="79">
        <v>8.0000000000000002E-3</v>
      </c>
      <c r="V563" s="78">
        <v>11.321999999999999</v>
      </c>
      <c r="W563" s="78">
        <v>5.4160000000000004</v>
      </c>
      <c r="X563" s="78">
        <v>1.157</v>
      </c>
      <c r="Y563" s="78">
        <v>0.90800000000000003</v>
      </c>
    </row>
    <row r="564" spans="1:25" x14ac:dyDescent="0.35">
      <c r="A564" s="76" t="str">
        <f t="shared" si="8"/>
        <v>USACM MidwestCider Pineapple Flavor ex. REGIONAL/LOCAL BRANDS</v>
      </c>
      <c r="B564" s="85" t="s">
        <v>50</v>
      </c>
      <c r="C564" s="85"/>
      <c r="D564" s="85"/>
      <c r="E564" s="85" t="s">
        <v>132</v>
      </c>
      <c r="F564" s="77">
        <v>449956.24300000002</v>
      </c>
      <c r="G564" s="80">
        <v>-25.181999999999999</v>
      </c>
      <c r="H564" s="77">
        <v>10771.513000000001</v>
      </c>
      <c r="I564" s="80">
        <v>-25.984000000000002</v>
      </c>
      <c r="J564" s="79">
        <v>41.773000000000003</v>
      </c>
      <c r="K564" s="79">
        <v>0.44800000000000001</v>
      </c>
      <c r="L564" s="78">
        <v>17.462</v>
      </c>
      <c r="M564" s="78">
        <v>0.57399999999999995</v>
      </c>
      <c r="N564" s="78">
        <v>2.0569999999999999</v>
      </c>
      <c r="O564" s="78">
        <v>1.8580000000000001</v>
      </c>
      <c r="P564" s="77">
        <v>1843947.013</v>
      </c>
      <c r="Q564" s="78">
        <v>18.535</v>
      </c>
      <c r="R564" s="77">
        <v>44550.006999999998</v>
      </c>
      <c r="S564" s="78">
        <v>18.515000000000001</v>
      </c>
      <c r="T564" s="79">
        <v>41.39</v>
      </c>
      <c r="U564" s="79">
        <v>6.0000000000000001E-3</v>
      </c>
      <c r="V564" s="78">
        <v>17.431999999999999</v>
      </c>
      <c r="W564" s="78">
        <v>3.1930000000000001</v>
      </c>
      <c r="X564" s="78">
        <v>2.1070000000000002</v>
      </c>
      <c r="Y564" s="78">
        <v>1.82</v>
      </c>
    </row>
    <row r="565" spans="1:25" x14ac:dyDescent="0.35">
      <c r="A565" s="76" t="str">
        <f t="shared" si="8"/>
        <v>USACM MidwestCider Rose Flavor ex. REGIONAL/LOCAL BRANDS</v>
      </c>
      <c r="B565" s="85" t="s">
        <v>50</v>
      </c>
      <c r="C565" s="85"/>
      <c r="D565" s="85"/>
      <c r="E565" s="85" t="s">
        <v>133</v>
      </c>
      <c r="F565" s="77">
        <v>184544.40599999999</v>
      </c>
      <c r="G565" s="80">
        <v>-5.1790000000000003</v>
      </c>
      <c r="H565" s="77">
        <v>3750.7280000000001</v>
      </c>
      <c r="I565" s="80">
        <v>-4.5410000000000004</v>
      </c>
      <c r="J565" s="79">
        <v>49.201999999999998</v>
      </c>
      <c r="K565" s="81">
        <v>-0.33100000000000002</v>
      </c>
      <c r="L565" s="78">
        <v>3.04</v>
      </c>
      <c r="M565" s="80">
        <v>-5.2380000000000004</v>
      </c>
      <c r="N565" s="78">
        <v>0.84399999999999997</v>
      </c>
      <c r="O565" s="78">
        <v>0.64700000000000002</v>
      </c>
      <c r="P565" s="77">
        <v>642772.98899999994</v>
      </c>
      <c r="Q565" s="78">
        <v>4.0880000000000001</v>
      </c>
      <c r="R565" s="77">
        <v>13116.651</v>
      </c>
      <c r="S565" s="78">
        <v>5.7750000000000004</v>
      </c>
      <c r="T565" s="79">
        <v>49.003999999999998</v>
      </c>
      <c r="U565" s="81">
        <v>-0.79500000000000004</v>
      </c>
      <c r="V565" s="78">
        <v>5.71</v>
      </c>
      <c r="W565" s="80">
        <v>-1.994</v>
      </c>
      <c r="X565" s="78">
        <v>0.73499999999999999</v>
      </c>
      <c r="Y565" s="78">
        <v>0.53600000000000003</v>
      </c>
    </row>
    <row r="566" spans="1:25" x14ac:dyDescent="0.35">
      <c r="A566" s="76" t="str">
        <f t="shared" si="8"/>
        <v>USACM MidwestCider Cherry Flavor ex. REGIONAL/LOCAL BRANDS</v>
      </c>
      <c r="B566" s="85" t="s">
        <v>50</v>
      </c>
      <c r="C566" s="85"/>
      <c r="D566" s="85"/>
      <c r="E566" s="85" t="s">
        <v>134</v>
      </c>
      <c r="F566" s="77">
        <v>121563.746</v>
      </c>
      <c r="G566" s="80">
        <v>-19.693000000000001</v>
      </c>
      <c r="H566" s="77">
        <v>2704.3389999999999</v>
      </c>
      <c r="I566" s="80">
        <v>-22.074999999999999</v>
      </c>
      <c r="J566" s="79">
        <v>44.951000000000001</v>
      </c>
      <c r="K566" s="79">
        <v>1.333</v>
      </c>
      <c r="L566" s="78">
        <v>3.3690000000000002</v>
      </c>
      <c r="M566" s="78">
        <v>0.34599999999999997</v>
      </c>
      <c r="N566" s="78">
        <v>0.55600000000000005</v>
      </c>
      <c r="O566" s="78">
        <v>0.46600000000000003</v>
      </c>
      <c r="P566" s="77">
        <v>551269.03700000001</v>
      </c>
      <c r="Q566" s="78">
        <v>33.625</v>
      </c>
      <c r="R566" s="77">
        <v>12460.86</v>
      </c>
      <c r="S566" s="78">
        <v>33.375</v>
      </c>
      <c r="T566" s="79">
        <v>44.24</v>
      </c>
      <c r="U566" s="79">
        <v>8.3000000000000004E-2</v>
      </c>
      <c r="V566" s="78">
        <v>3.419</v>
      </c>
      <c r="W566" s="78">
        <v>0.83299999999999996</v>
      </c>
      <c r="X566" s="78">
        <v>0.63</v>
      </c>
      <c r="Y566" s="78">
        <v>0.50900000000000001</v>
      </c>
    </row>
    <row r="567" spans="1:25" x14ac:dyDescent="0.35">
      <c r="A567" s="76" t="str">
        <f t="shared" si="8"/>
        <v>USACM MidwestCider - Hopped ex. REGIONAL/LOCAL BRANDS</v>
      </c>
      <c r="B567" s="85" t="s">
        <v>50</v>
      </c>
      <c r="C567" s="85"/>
      <c r="D567" s="85"/>
      <c r="E567" s="85" t="s">
        <v>135</v>
      </c>
      <c r="F567" s="77">
        <v>40532.135999999999</v>
      </c>
      <c r="G567" s="80">
        <v>-32.942</v>
      </c>
      <c r="H567" s="77">
        <v>182.40199999999999</v>
      </c>
      <c r="I567" s="80">
        <v>-34.235999999999997</v>
      </c>
      <c r="J567" s="79">
        <v>222.21299999999999</v>
      </c>
      <c r="K567" s="79">
        <v>4.2880000000000003</v>
      </c>
      <c r="L567" s="78">
        <v>1.7789999999999999</v>
      </c>
      <c r="M567" s="80">
        <v>-0.751</v>
      </c>
      <c r="N567" s="78">
        <v>0.185</v>
      </c>
      <c r="O567" s="78">
        <v>3.2000000000000001E-2</v>
      </c>
      <c r="P567" s="77">
        <v>295895.66499999998</v>
      </c>
      <c r="Q567" s="78">
        <v>13.134</v>
      </c>
      <c r="R567" s="77">
        <v>1336.6020000000001</v>
      </c>
      <c r="S567" s="78">
        <v>12.679</v>
      </c>
      <c r="T567" s="79">
        <v>221.37899999999999</v>
      </c>
      <c r="U567" s="79">
        <v>0.89100000000000001</v>
      </c>
      <c r="V567" s="78">
        <v>2.4580000000000002</v>
      </c>
      <c r="W567" s="78">
        <v>0.27400000000000002</v>
      </c>
      <c r="X567" s="78">
        <v>0.33800000000000002</v>
      </c>
      <c r="Y567" s="78">
        <v>5.5E-2</v>
      </c>
    </row>
    <row r="568" spans="1:25" x14ac:dyDescent="0.35">
      <c r="A568" s="76" t="str">
        <f t="shared" si="8"/>
        <v>USACM MidwestCider - Botanical ex. REGIONAL/LOCAL BRANDS</v>
      </c>
      <c r="B568" s="85" t="s">
        <v>50</v>
      </c>
      <c r="C568" s="85"/>
      <c r="D568" s="85"/>
      <c r="E568" s="85" t="s">
        <v>136</v>
      </c>
      <c r="F568" s="77">
        <v>60749.800999999999</v>
      </c>
      <c r="G568" s="80">
        <v>-19.361999999999998</v>
      </c>
      <c r="H568" s="77">
        <v>1321.8920000000001</v>
      </c>
      <c r="I568" s="80">
        <v>-22.359000000000002</v>
      </c>
      <c r="J568" s="79">
        <v>45.957000000000001</v>
      </c>
      <c r="K568" s="79">
        <v>1.7090000000000001</v>
      </c>
      <c r="L568" s="78">
        <v>0.97499999999999998</v>
      </c>
      <c r="M568" s="80">
        <v>-0.33900000000000002</v>
      </c>
      <c r="N568" s="78">
        <v>0.27800000000000002</v>
      </c>
      <c r="O568" s="78">
        <v>0.22800000000000001</v>
      </c>
      <c r="P568" s="77">
        <v>217813.342</v>
      </c>
      <c r="Q568" s="80">
        <v>-18.859000000000002</v>
      </c>
      <c r="R568" s="77">
        <v>4785.2430000000004</v>
      </c>
      <c r="S568" s="80">
        <v>-20.425999999999998</v>
      </c>
      <c r="T568" s="79">
        <v>45.518000000000001</v>
      </c>
      <c r="U568" s="79">
        <v>0.879</v>
      </c>
      <c r="V568" s="78">
        <v>1.0680000000000001</v>
      </c>
      <c r="W568" s="80">
        <v>-0.246</v>
      </c>
      <c r="X568" s="78">
        <v>0.249</v>
      </c>
      <c r="Y568" s="78">
        <v>0.19600000000000001</v>
      </c>
    </row>
    <row r="569" spans="1:25" x14ac:dyDescent="0.35">
      <c r="A569" s="76" t="str">
        <f t="shared" si="8"/>
        <v>USACM MidwestCider - Spiced and Blends ex. REGIONAL/LOCAL BRANDS</v>
      </c>
      <c r="B569" s="85" t="s">
        <v>50</v>
      </c>
      <c r="C569" s="85"/>
      <c r="D569" s="85"/>
      <c r="E569" s="85" t="s">
        <v>137</v>
      </c>
      <c r="F569" s="77">
        <v>28109.071</v>
      </c>
      <c r="G569" s="80">
        <v>-49.642000000000003</v>
      </c>
      <c r="H569" s="77">
        <v>614.44899999999996</v>
      </c>
      <c r="I569" s="80">
        <v>-51.819000000000003</v>
      </c>
      <c r="J569" s="79">
        <v>45.747</v>
      </c>
      <c r="K569" s="79">
        <v>1.978</v>
      </c>
      <c r="L569" s="78">
        <v>1.9790000000000001</v>
      </c>
      <c r="M569" s="80">
        <v>-0.45200000000000001</v>
      </c>
      <c r="N569" s="78">
        <v>0.129</v>
      </c>
      <c r="O569" s="78">
        <v>0.106</v>
      </c>
      <c r="P569" s="77">
        <v>179357.51800000001</v>
      </c>
      <c r="Q569" s="80">
        <v>-26.334</v>
      </c>
      <c r="R569" s="77">
        <v>3967.386</v>
      </c>
      <c r="S569" s="80">
        <v>-28.007000000000001</v>
      </c>
      <c r="T569" s="79">
        <v>45.207999999999998</v>
      </c>
      <c r="U569" s="79">
        <v>1.0269999999999999</v>
      </c>
      <c r="V569" s="78">
        <v>1.8420000000000001</v>
      </c>
      <c r="W569" s="80">
        <v>-0.56599999999999995</v>
      </c>
      <c r="X569" s="78">
        <v>0.20499999999999999</v>
      </c>
      <c r="Y569" s="78">
        <v>0.16200000000000001</v>
      </c>
    </row>
    <row r="570" spans="1:25" x14ac:dyDescent="0.35">
      <c r="A570" s="76" t="str">
        <f t="shared" si="8"/>
        <v>USACM MidwestCider - Berry/Berry Fruit Blends ex. REGIONAL/LOCAL BRANDS</v>
      </c>
      <c r="B570" s="85" t="s">
        <v>50</v>
      </c>
      <c r="C570" s="85"/>
      <c r="D570" s="85"/>
      <c r="E570" s="85" t="s">
        <v>138</v>
      </c>
      <c r="F570" s="77">
        <v>133175.13500000001</v>
      </c>
      <c r="G570" s="80">
        <v>-22.317</v>
      </c>
      <c r="H570" s="77">
        <v>2848.5279999999998</v>
      </c>
      <c r="I570" s="80">
        <v>-25.207000000000001</v>
      </c>
      <c r="J570" s="79">
        <v>46.752000000000002</v>
      </c>
      <c r="K570" s="79">
        <v>1.7390000000000001</v>
      </c>
      <c r="L570" s="78">
        <v>3.5960000000000001</v>
      </c>
      <c r="M570" s="78">
        <v>0.27100000000000002</v>
      </c>
      <c r="N570" s="78">
        <v>0.60899999999999999</v>
      </c>
      <c r="O570" s="78">
        <v>0.49099999999999999</v>
      </c>
      <c r="P570" s="77">
        <v>611221.55000000005</v>
      </c>
      <c r="Q570" s="78">
        <v>31.956</v>
      </c>
      <c r="R570" s="77">
        <v>13294.02</v>
      </c>
      <c r="S570" s="78">
        <v>30.8</v>
      </c>
      <c r="T570" s="79">
        <v>45.976999999999997</v>
      </c>
      <c r="U570" s="79">
        <v>0.40300000000000002</v>
      </c>
      <c r="V570" s="78">
        <v>3.6680000000000001</v>
      </c>
      <c r="W570" s="78">
        <v>0.84399999999999997</v>
      </c>
      <c r="X570" s="78">
        <v>0.69799999999999995</v>
      </c>
      <c r="Y570" s="78">
        <v>0.54300000000000004</v>
      </c>
    </row>
    <row r="571" spans="1:25" x14ac:dyDescent="0.35">
      <c r="A571" s="76" t="str">
        <f t="shared" si="8"/>
        <v>USACM MidwestCider Sours ex. REGIONAL/LOCAL BRANDS</v>
      </c>
      <c r="B571" s="85" t="s">
        <v>50</v>
      </c>
      <c r="C571" s="85"/>
      <c r="D571" s="85"/>
      <c r="E571" s="85" t="s">
        <v>139</v>
      </c>
      <c r="F571" s="77">
        <v>18978.100999999999</v>
      </c>
      <c r="G571" s="78">
        <v>36.073999999999998</v>
      </c>
      <c r="H571" s="77">
        <v>325.11599999999999</v>
      </c>
      <c r="I571" s="78">
        <v>35.792999999999999</v>
      </c>
      <c r="J571" s="79">
        <v>58.372999999999998</v>
      </c>
      <c r="K571" s="79">
        <v>0.12</v>
      </c>
      <c r="L571" s="78">
        <v>0.57099999999999995</v>
      </c>
      <c r="M571" s="78">
        <v>0.129</v>
      </c>
      <c r="N571" s="78">
        <v>8.6999999999999994E-2</v>
      </c>
      <c r="O571" s="78">
        <v>5.6000000000000001E-2</v>
      </c>
      <c r="P571" s="77">
        <v>69055.971000000005</v>
      </c>
      <c r="Q571" s="78">
        <v>44.225000000000001</v>
      </c>
      <c r="R571" s="77">
        <v>1191.3920000000001</v>
      </c>
      <c r="S571" s="78">
        <v>46.142000000000003</v>
      </c>
      <c r="T571" s="79">
        <v>57.962000000000003</v>
      </c>
      <c r="U571" s="81">
        <v>-0.77100000000000002</v>
      </c>
      <c r="V571" s="78">
        <v>0.52900000000000003</v>
      </c>
      <c r="W571" s="78">
        <v>0.13100000000000001</v>
      </c>
      <c r="X571" s="78">
        <v>7.9000000000000001E-2</v>
      </c>
      <c r="Y571" s="78">
        <v>4.9000000000000002E-2</v>
      </c>
    </row>
    <row r="572" spans="1:25" x14ac:dyDescent="0.35">
      <c r="A572" s="76" t="str">
        <f t="shared" si="8"/>
        <v>USACM MidwestCider All Other Flavor ex. REGIONAL/LOCAL BRANDS</v>
      </c>
      <c r="B572" s="85" t="s">
        <v>50</v>
      </c>
      <c r="C572" s="85"/>
      <c r="D572" s="85"/>
      <c r="E572" s="85" t="s">
        <v>40</v>
      </c>
      <c r="F572" s="77">
        <v>1640274.0079999999</v>
      </c>
      <c r="G572" s="78">
        <v>5.68</v>
      </c>
      <c r="H572" s="77">
        <v>43425.639000000003</v>
      </c>
      <c r="I572" s="78">
        <v>1.3160000000000001</v>
      </c>
      <c r="J572" s="79">
        <v>37.771999999999998</v>
      </c>
      <c r="K572" s="79">
        <v>1.56</v>
      </c>
      <c r="L572" s="78">
        <v>25.948</v>
      </c>
      <c r="M572" s="78">
        <v>3.2130000000000001</v>
      </c>
      <c r="N572" s="78">
        <v>7.4989999999999997</v>
      </c>
      <c r="O572" s="78">
        <v>7.4889999999999999</v>
      </c>
      <c r="P572" s="77">
        <v>5953851.2209999999</v>
      </c>
      <c r="Q572" s="78">
        <v>40.296999999999997</v>
      </c>
      <c r="R572" s="77">
        <v>160338.73000000001</v>
      </c>
      <c r="S572" s="78">
        <v>38.728000000000002</v>
      </c>
      <c r="T572" s="79">
        <v>37.133000000000003</v>
      </c>
      <c r="U572" s="79">
        <v>0.41499999999999998</v>
      </c>
      <c r="V572" s="78">
        <v>23.608000000000001</v>
      </c>
      <c r="W572" s="78">
        <v>3.3540000000000001</v>
      </c>
      <c r="X572" s="78">
        <v>6.8029999999999999</v>
      </c>
      <c r="Y572" s="78">
        <v>6.5510000000000002</v>
      </c>
    </row>
    <row r="573" spans="1:25" x14ac:dyDescent="0.35">
      <c r="A573" s="76" t="str">
        <f t="shared" si="8"/>
        <v>ChicagoCIDER</v>
      </c>
      <c r="B573" s="85" t="s">
        <v>51</v>
      </c>
      <c r="C573" s="85"/>
      <c r="D573" s="85"/>
      <c r="E573" s="85" t="s">
        <v>12</v>
      </c>
      <c r="F573" s="77">
        <v>2878689.2949999999</v>
      </c>
      <c r="G573" s="80">
        <v>-24.969000000000001</v>
      </c>
      <c r="H573" s="77">
        <v>76327.312000000005</v>
      </c>
      <c r="I573" s="80">
        <v>-29.175000000000001</v>
      </c>
      <c r="J573" s="79">
        <v>37.715000000000003</v>
      </c>
      <c r="K573" s="79">
        <v>2.1139999999999999</v>
      </c>
      <c r="L573" s="78">
        <v>84.52</v>
      </c>
      <c r="M573" s="80">
        <v>-2.2360000000000002</v>
      </c>
      <c r="N573" s="78">
        <v>100</v>
      </c>
      <c r="O573" s="78">
        <v>100</v>
      </c>
      <c r="P573" s="77">
        <v>12250220.997</v>
      </c>
      <c r="Q573" s="80">
        <v>-6.1219999999999999</v>
      </c>
      <c r="R573" s="77">
        <v>335798.18099999998</v>
      </c>
      <c r="S573" s="80">
        <v>-7.218</v>
      </c>
      <c r="T573" s="79">
        <v>36.481000000000002</v>
      </c>
      <c r="U573" s="79">
        <v>0.42599999999999999</v>
      </c>
      <c r="V573" s="78">
        <v>85.012</v>
      </c>
      <c r="W573" s="80">
        <v>-3.24</v>
      </c>
      <c r="X573" s="78">
        <v>100</v>
      </c>
      <c r="Y573" s="78">
        <v>100</v>
      </c>
    </row>
    <row r="574" spans="1:25" x14ac:dyDescent="0.35">
      <c r="A574" s="76" t="str">
        <f t="shared" si="8"/>
        <v>ChicagoNATIONAL BRANDS</v>
      </c>
      <c r="B574" s="85" t="s">
        <v>51</v>
      </c>
      <c r="C574" s="85"/>
      <c r="D574" s="85"/>
      <c r="E574" s="85" t="s">
        <v>13</v>
      </c>
      <c r="F574" s="77">
        <v>2101377.2429999998</v>
      </c>
      <c r="G574" s="80">
        <v>-29.253</v>
      </c>
      <c r="H574" s="77">
        <v>58330.303999999996</v>
      </c>
      <c r="I574" s="80">
        <v>-32.421999999999997</v>
      </c>
      <c r="J574" s="79">
        <v>36.024999999999999</v>
      </c>
      <c r="K574" s="79">
        <v>1.6140000000000001</v>
      </c>
      <c r="L574" s="78">
        <v>84.173000000000002</v>
      </c>
      <c r="M574" s="80">
        <v>-2.2069999999999999</v>
      </c>
      <c r="N574" s="78">
        <v>72.998000000000005</v>
      </c>
      <c r="O574" s="78">
        <v>76.421000000000006</v>
      </c>
      <c r="P574" s="77">
        <v>8996419.4700000007</v>
      </c>
      <c r="Q574" s="80">
        <v>-11.244999999999999</v>
      </c>
      <c r="R574" s="77">
        <v>255705.788</v>
      </c>
      <c r="S574" s="80">
        <v>-13.651999999999999</v>
      </c>
      <c r="T574" s="79">
        <v>35.183</v>
      </c>
      <c r="U574" s="79">
        <v>0.95399999999999996</v>
      </c>
      <c r="V574" s="78">
        <v>84.506</v>
      </c>
      <c r="W574" s="80">
        <v>-2.7810000000000001</v>
      </c>
      <c r="X574" s="78">
        <v>73.438999999999993</v>
      </c>
      <c r="Y574" s="78">
        <v>76.149000000000001</v>
      </c>
    </row>
    <row r="575" spans="1:25" x14ac:dyDescent="0.35">
      <c r="A575" s="76" t="str">
        <f t="shared" si="8"/>
        <v>ChicagoCider ex. REGIONAL/LOCAL BRANDS</v>
      </c>
      <c r="B575" s="85" t="s">
        <v>51</v>
      </c>
      <c r="C575" s="85"/>
      <c r="D575" s="85"/>
      <c r="E575" s="85" t="s">
        <v>14</v>
      </c>
      <c r="F575" s="77">
        <v>777312.05200000003</v>
      </c>
      <c r="G575" s="80">
        <v>-10.284000000000001</v>
      </c>
      <c r="H575" s="77">
        <v>17997.008000000002</v>
      </c>
      <c r="I575" s="80">
        <v>-16.11</v>
      </c>
      <c r="J575" s="79">
        <v>43.191000000000003</v>
      </c>
      <c r="K575" s="79">
        <v>2.8050000000000002</v>
      </c>
      <c r="L575" s="78">
        <v>50.841999999999999</v>
      </c>
      <c r="M575" s="78">
        <v>3.3010000000000002</v>
      </c>
      <c r="N575" s="78">
        <v>27.001999999999999</v>
      </c>
      <c r="O575" s="78">
        <v>23.579000000000001</v>
      </c>
      <c r="P575" s="77">
        <v>3253801.5269999998</v>
      </c>
      <c r="Q575" s="78">
        <v>11.704000000000001</v>
      </c>
      <c r="R575" s="77">
        <v>80092.392999999996</v>
      </c>
      <c r="S575" s="78">
        <v>21.742999999999999</v>
      </c>
      <c r="T575" s="79">
        <v>40.625999999999998</v>
      </c>
      <c r="U575" s="81">
        <v>-3.6509999999999998</v>
      </c>
      <c r="V575" s="78">
        <v>48.768000000000001</v>
      </c>
      <c r="W575" s="78">
        <v>1.534</v>
      </c>
      <c r="X575" s="78">
        <v>26.561</v>
      </c>
      <c r="Y575" s="78">
        <v>23.850999999999999</v>
      </c>
    </row>
    <row r="576" spans="1:25" x14ac:dyDescent="0.35">
      <c r="A576" s="76" t="str">
        <f t="shared" si="8"/>
        <v>ChicagoCider ABV &lt;5%</v>
      </c>
      <c r="B576" s="85" t="s">
        <v>51</v>
      </c>
      <c r="C576" s="85"/>
      <c r="D576" s="85"/>
      <c r="E576" s="85" t="s">
        <v>15</v>
      </c>
      <c r="F576" s="77">
        <v>314599.44900000002</v>
      </c>
      <c r="G576" s="80">
        <v>-10.63</v>
      </c>
      <c r="H576" s="77">
        <v>9158.3349999999991</v>
      </c>
      <c r="I576" s="80">
        <v>-5.23</v>
      </c>
      <c r="J576" s="79">
        <v>34.350999999999999</v>
      </c>
      <c r="K576" s="81">
        <v>-2.0760000000000001</v>
      </c>
      <c r="L576" s="78">
        <v>45.588999999999999</v>
      </c>
      <c r="M576" s="80">
        <v>-3.7559999999999998</v>
      </c>
      <c r="N576" s="78">
        <v>10.929</v>
      </c>
      <c r="O576" s="78">
        <v>11.999000000000001</v>
      </c>
      <c r="P576" s="77">
        <v>1336418.3910000001</v>
      </c>
      <c r="Q576" s="80">
        <v>-8.4090000000000007</v>
      </c>
      <c r="R576" s="77">
        <v>38597.54</v>
      </c>
      <c r="S576" s="78">
        <v>2.5339999999999998</v>
      </c>
      <c r="T576" s="79">
        <v>34.624000000000002</v>
      </c>
      <c r="U576" s="81">
        <v>-4.1369999999999996</v>
      </c>
      <c r="V576" s="78">
        <v>45.969000000000001</v>
      </c>
      <c r="W576" s="80">
        <v>-4.101</v>
      </c>
      <c r="X576" s="78">
        <v>10.909000000000001</v>
      </c>
      <c r="Y576" s="78">
        <v>11.494</v>
      </c>
    </row>
    <row r="577" spans="1:25" x14ac:dyDescent="0.35">
      <c r="A577" s="76" t="str">
        <f t="shared" si="8"/>
        <v>ChicagoCider ABV 5-6.9%</v>
      </c>
      <c r="B577" s="85" t="s">
        <v>51</v>
      </c>
      <c r="C577" s="85"/>
      <c r="D577" s="85"/>
      <c r="E577" s="85" t="s">
        <v>16</v>
      </c>
      <c r="F577" s="77">
        <v>2127785.3160000001</v>
      </c>
      <c r="G577" s="80">
        <v>-28.094999999999999</v>
      </c>
      <c r="H577" s="77">
        <v>54826.862999999998</v>
      </c>
      <c r="I577" s="80">
        <v>-33.677999999999997</v>
      </c>
      <c r="J577" s="79">
        <v>38.808999999999997</v>
      </c>
      <c r="K577" s="79">
        <v>3.0129999999999999</v>
      </c>
      <c r="L577" s="78">
        <v>83.561000000000007</v>
      </c>
      <c r="M577" s="80">
        <v>-2.34</v>
      </c>
      <c r="N577" s="78">
        <v>73.915000000000006</v>
      </c>
      <c r="O577" s="78">
        <v>71.831000000000003</v>
      </c>
      <c r="P577" s="77">
        <v>9160510.6140000001</v>
      </c>
      <c r="Q577" s="80">
        <v>-5.7850000000000001</v>
      </c>
      <c r="R577" s="77">
        <v>247212.98300000001</v>
      </c>
      <c r="S577" s="80">
        <v>-7.6970000000000001</v>
      </c>
      <c r="T577" s="79">
        <v>37.055</v>
      </c>
      <c r="U577" s="79">
        <v>0.752</v>
      </c>
      <c r="V577" s="78">
        <v>83.816000000000003</v>
      </c>
      <c r="W577" s="80">
        <v>-2.8839999999999999</v>
      </c>
      <c r="X577" s="78">
        <v>74.778000000000006</v>
      </c>
      <c r="Y577" s="78">
        <v>73.62</v>
      </c>
    </row>
    <row r="578" spans="1:25" x14ac:dyDescent="0.35">
      <c r="A578" s="76" t="str">
        <f t="shared" si="8"/>
        <v>ChicagoCider ABV 7-8.5%</v>
      </c>
      <c r="B578" s="85" t="s">
        <v>51</v>
      </c>
      <c r="C578" s="85"/>
      <c r="D578" s="85"/>
      <c r="E578" s="85" t="s">
        <v>17</v>
      </c>
      <c r="F578" s="77">
        <v>8620.3359999999993</v>
      </c>
      <c r="G578" s="80">
        <v>-52.279000000000003</v>
      </c>
      <c r="H578" s="77">
        <v>128.62299999999999</v>
      </c>
      <c r="I578" s="80">
        <v>-47.313000000000002</v>
      </c>
      <c r="J578" s="79">
        <v>67.02</v>
      </c>
      <c r="K578" s="81">
        <v>-6.9740000000000002</v>
      </c>
      <c r="L578" s="78">
        <v>2.64</v>
      </c>
      <c r="M578" s="80">
        <v>-0.67100000000000004</v>
      </c>
      <c r="N578" s="78">
        <v>0.3</v>
      </c>
      <c r="O578" s="78">
        <v>0.16900000000000001</v>
      </c>
      <c r="P578" s="77">
        <v>46157.464</v>
      </c>
      <c r="Q578" s="78">
        <v>15.313000000000001</v>
      </c>
      <c r="R578" s="77">
        <v>642.98599999999999</v>
      </c>
      <c r="S578" s="78">
        <v>17.137</v>
      </c>
      <c r="T578" s="79">
        <v>71.786000000000001</v>
      </c>
      <c r="U578" s="81">
        <v>-1.135</v>
      </c>
      <c r="V578" s="78">
        <v>3.302</v>
      </c>
      <c r="W578" s="78">
        <v>1.278</v>
      </c>
      <c r="X578" s="78">
        <v>0.377</v>
      </c>
      <c r="Y578" s="78">
        <v>0.192</v>
      </c>
    </row>
    <row r="579" spans="1:25" x14ac:dyDescent="0.35">
      <c r="A579" s="76" t="str">
        <f t="shared" si="8"/>
        <v>ChicagoCider ABV &gt;8.5%</v>
      </c>
      <c r="B579" s="85" t="s">
        <v>51</v>
      </c>
      <c r="C579" s="85"/>
      <c r="D579" s="85"/>
      <c r="E579" s="85" t="s">
        <v>18</v>
      </c>
      <c r="F579" s="77">
        <v>478.88</v>
      </c>
      <c r="G579" s="80">
        <v>-19.675000000000001</v>
      </c>
      <c r="H579" s="77">
        <v>3.931</v>
      </c>
      <c r="I579" s="78">
        <v>19.591999999999999</v>
      </c>
      <c r="J579" s="79">
        <v>121.821</v>
      </c>
      <c r="K579" s="81">
        <v>-59.554000000000002</v>
      </c>
      <c r="L579" s="78">
        <v>0.29599999999999999</v>
      </c>
      <c r="M579" s="78">
        <v>0.129</v>
      </c>
      <c r="N579" s="78">
        <v>1.7000000000000001E-2</v>
      </c>
      <c r="O579" s="78">
        <v>5.0000000000000001E-3</v>
      </c>
      <c r="P579" s="77">
        <v>6654.4290000000001</v>
      </c>
      <c r="Q579" s="80">
        <v>-21.291</v>
      </c>
      <c r="R579" s="77">
        <v>51.472999999999999</v>
      </c>
      <c r="S579" s="80">
        <v>-43.024000000000001</v>
      </c>
      <c r="T579" s="79">
        <v>129.28</v>
      </c>
      <c r="U579" s="79">
        <v>35.695999999999998</v>
      </c>
      <c r="V579" s="78">
        <v>0.74399999999999999</v>
      </c>
      <c r="W579" s="78">
        <v>0.23799999999999999</v>
      </c>
      <c r="X579" s="78">
        <v>5.3999999999999999E-2</v>
      </c>
      <c r="Y579" s="78">
        <v>1.4999999999999999E-2</v>
      </c>
    </row>
    <row r="580" spans="1:25" x14ac:dyDescent="0.35">
      <c r="A580" s="76" t="str">
        <f t="shared" si="8"/>
        <v>ChicagoCIDERBOTTLE</v>
      </c>
      <c r="B580" s="85" t="s">
        <v>51</v>
      </c>
      <c r="C580" s="85"/>
      <c r="D580" s="85" t="s">
        <v>12</v>
      </c>
      <c r="E580" s="85" t="s">
        <v>19</v>
      </c>
      <c r="F580" s="77">
        <v>1766297.8430000001</v>
      </c>
      <c r="G580" s="80">
        <v>-31.56</v>
      </c>
      <c r="H580" s="77">
        <v>47900.031000000003</v>
      </c>
      <c r="I580" s="80">
        <v>-33.655999999999999</v>
      </c>
      <c r="J580" s="79">
        <v>36.875</v>
      </c>
      <c r="K580" s="79">
        <v>1.1299999999999999</v>
      </c>
      <c r="L580" s="78">
        <v>83.331000000000003</v>
      </c>
      <c r="M580" s="80">
        <v>-2.4689999999999999</v>
      </c>
      <c r="N580" s="78">
        <v>61.357999999999997</v>
      </c>
      <c r="O580" s="78">
        <v>62.756</v>
      </c>
      <c r="P580" s="77">
        <v>7914605.1940000001</v>
      </c>
      <c r="Q580" s="80">
        <v>-8.3849999999999998</v>
      </c>
      <c r="R580" s="77">
        <v>217334.24</v>
      </c>
      <c r="S580" s="80">
        <v>-9.5609999999999999</v>
      </c>
      <c r="T580" s="79">
        <v>36.417000000000002</v>
      </c>
      <c r="U580" s="79">
        <v>0.46800000000000003</v>
      </c>
      <c r="V580" s="78">
        <v>84.162000000000006</v>
      </c>
      <c r="W580" s="80">
        <v>-2.8239999999999998</v>
      </c>
      <c r="X580" s="78">
        <v>64.608000000000004</v>
      </c>
      <c r="Y580" s="78">
        <v>64.721999999999994</v>
      </c>
    </row>
    <row r="581" spans="1:25" x14ac:dyDescent="0.35">
      <c r="A581" s="76" t="str">
        <f t="shared" si="8"/>
        <v>ChicagoCIDERCAN</v>
      </c>
      <c r="B581" s="85" t="s">
        <v>51</v>
      </c>
      <c r="C581" s="85"/>
      <c r="D581" s="85" t="s">
        <v>12</v>
      </c>
      <c r="E581" s="85" t="s">
        <v>20</v>
      </c>
      <c r="F581" s="77">
        <v>1112391.452</v>
      </c>
      <c r="G581" s="80">
        <v>-11.425000000000001</v>
      </c>
      <c r="H581" s="77">
        <v>28427.281999999999</v>
      </c>
      <c r="I581" s="80">
        <v>-20.079999999999998</v>
      </c>
      <c r="J581" s="79">
        <v>39.131</v>
      </c>
      <c r="K581" s="79">
        <v>3.8239999999999998</v>
      </c>
      <c r="L581" s="78">
        <v>62.715000000000003</v>
      </c>
      <c r="M581" s="80">
        <v>-1.069</v>
      </c>
      <c r="N581" s="78">
        <v>38.642000000000003</v>
      </c>
      <c r="O581" s="78">
        <v>37.244</v>
      </c>
      <c r="P581" s="77">
        <v>4335615.8030000003</v>
      </c>
      <c r="Q581" s="80">
        <v>-1.6879999999999999</v>
      </c>
      <c r="R581" s="77">
        <v>118463.94</v>
      </c>
      <c r="S581" s="80">
        <v>-2.5870000000000002</v>
      </c>
      <c r="T581" s="79">
        <v>36.598999999999997</v>
      </c>
      <c r="U581" s="79">
        <v>0.33500000000000002</v>
      </c>
      <c r="V581" s="78">
        <v>57.905000000000001</v>
      </c>
      <c r="W581" s="80">
        <v>-10.617000000000001</v>
      </c>
      <c r="X581" s="78">
        <v>35.392000000000003</v>
      </c>
      <c r="Y581" s="78">
        <v>35.277999999999999</v>
      </c>
    </row>
    <row r="582" spans="1:25" x14ac:dyDescent="0.35">
      <c r="A582" s="76" t="str">
        <f t="shared" si="8"/>
        <v>ChicagoCIDERCAN6PK</v>
      </c>
      <c r="B582" s="85" t="s">
        <v>51</v>
      </c>
      <c r="C582" s="85" t="s">
        <v>12</v>
      </c>
      <c r="D582" s="85" t="s">
        <v>20</v>
      </c>
      <c r="E582" s="85" t="s">
        <v>22</v>
      </c>
      <c r="F582" s="77">
        <v>618699.95400000003</v>
      </c>
      <c r="G582" s="78">
        <v>10.725</v>
      </c>
      <c r="H582" s="77">
        <v>15589.034</v>
      </c>
      <c r="I582" s="80">
        <v>-6.1459999999999999</v>
      </c>
      <c r="J582" s="79">
        <v>39.688000000000002</v>
      </c>
      <c r="K582" s="79">
        <v>6.0469999999999997</v>
      </c>
      <c r="L582" s="78">
        <v>56.328000000000003</v>
      </c>
      <c r="M582" s="78">
        <v>8.3699999999999992</v>
      </c>
      <c r="N582" s="78">
        <v>21.492000000000001</v>
      </c>
      <c r="O582" s="78">
        <v>20.423999999999999</v>
      </c>
      <c r="P582" s="77">
        <v>2218232.1919999998</v>
      </c>
      <c r="Q582" s="78">
        <v>14.544</v>
      </c>
      <c r="R582" s="77">
        <v>62749.105000000003</v>
      </c>
      <c r="S582" s="78">
        <v>16.812999999999999</v>
      </c>
      <c r="T582" s="79">
        <v>35.350999999999999</v>
      </c>
      <c r="U582" s="81">
        <v>-0.7</v>
      </c>
      <c r="V582" s="78">
        <v>48.923000000000002</v>
      </c>
      <c r="W582" s="80">
        <v>-1.6930000000000001</v>
      </c>
      <c r="X582" s="78">
        <v>18.108000000000001</v>
      </c>
      <c r="Y582" s="78">
        <v>18.687000000000001</v>
      </c>
    </row>
    <row r="583" spans="1:25" x14ac:dyDescent="0.35">
      <c r="A583" s="76" t="str">
        <f t="shared" si="8"/>
        <v>ChicagoCIDERCAN12PK</v>
      </c>
      <c r="B583" s="85" t="s">
        <v>51</v>
      </c>
      <c r="C583" s="85" t="s">
        <v>12</v>
      </c>
      <c r="D583" s="85" t="s">
        <v>20</v>
      </c>
      <c r="E583" s="85" t="s">
        <v>23</v>
      </c>
      <c r="F583" s="77">
        <v>230228.64</v>
      </c>
      <c r="G583" s="80">
        <v>-45.906999999999996</v>
      </c>
      <c r="H583" s="77">
        <v>6807.3220000000001</v>
      </c>
      <c r="I583" s="80">
        <v>-47.563000000000002</v>
      </c>
      <c r="J583" s="79">
        <v>33.820999999999998</v>
      </c>
      <c r="K583" s="79">
        <v>1.036</v>
      </c>
      <c r="L583" s="78">
        <v>36.298999999999999</v>
      </c>
      <c r="M583" s="80">
        <v>-16.209</v>
      </c>
      <c r="N583" s="78">
        <v>7.9980000000000002</v>
      </c>
      <c r="O583" s="78">
        <v>8.9190000000000005</v>
      </c>
      <c r="P583" s="77">
        <v>1211237.4920000001</v>
      </c>
      <c r="Q583" s="80">
        <v>-18.027999999999999</v>
      </c>
      <c r="R583" s="77">
        <v>35725.222000000002</v>
      </c>
      <c r="S583" s="80">
        <v>-21.477</v>
      </c>
      <c r="T583" s="79">
        <v>33.904000000000003</v>
      </c>
      <c r="U583" s="79">
        <v>1.4259999999999999</v>
      </c>
      <c r="V583" s="78">
        <v>39.695</v>
      </c>
      <c r="W583" s="80">
        <v>-14.321999999999999</v>
      </c>
      <c r="X583" s="78">
        <v>9.8879999999999999</v>
      </c>
      <c r="Y583" s="78">
        <v>10.638999999999999</v>
      </c>
    </row>
    <row r="584" spans="1:25" x14ac:dyDescent="0.35">
      <c r="A584" s="76" t="str">
        <f t="shared" ref="A584:A647" si="9">CONCATENATE(B584,C584,D584,E584)</f>
        <v>ChicagoCIDERCAN4PK</v>
      </c>
      <c r="B584" s="85" t="s">
        <v>51</v>
      </c>
      <c r="C584" s="85" t="s">
        <v>12</v>
      </c>
      <c r="D584" s="85" t="s">
        <v>20</v>
      </c>
      <c r="E584" s="85" t="s">
        <v>24</v>
      </c>
      <c r="F584" s="77">
        <v>108282.837</v>
      </c>
      <c r="G584" s="80">
        <v>-36.889000000000003</v>
      </c>
      <c r="H584" s="77">
        <v>2588.9259999999999</v>
      </c>
      <c r="I584" s="80">
        <v>-33.99</v>
      </c>
      <c r="J584" s="79">
        <v>41.825000000000003</v>
      </c>
      <c r="K584" s="81">
        <v>-1.9219999999999999</v>
      </c>
      <c r="L584" s="78">
        <v>22.782</v>
      </c>
      <c r="M584" s="80">
        <v>-1.165</v>
      </c>
      <c r="N584" s="78">
        <v>3.762</v>
      </c>
      <c r="O584" s="78">
        <v>3.3919999999999999</v>
      </c>
      <c r="P584" s="77">
        <v>461598.24400000001</v>
      </c>
      <c r="Q584" s="80">
        <v>-26.18</v>
      </c>
      <c r="R584" s="77">
        <v>10782.565000000001</v>
      </c>
      <c r="S584" s="80">
        <v>-24.279</v>
      </c>
      <c r="T584" s="79">
        <v>42.81</v>
      </c>
      <c r="U584" s="81">
        <v>-1.1020000000000001</v>
      </c>
      <c r="V584" s="78">
        <v>20.189</v>
      </c>
      <c r="W584" s="80">
        <v>-3.82</v>
      </c>
      <c r="X584" s="78">
        <v>3.7679999999999998</v>
      </c>
      <c r="Y584" s="78">
        <v>3.2109999999999999</v>
      </c>
    </row>
    <row r="585" spans="1:25" x14ac:dyDescent="0.35">
      <c r="A585" s="76" t="str">
        <f t="shared" si="9"/>
        <v>ChicagoCIDERCAN1PK</v>
      </c>
      <c r="B585" s="85" t="s">
        <v>51</v>
      </c>
      <c r="C585" s="85" t="s">
        <v>12</v>
      </c>
      <c r="D585" s="85" t="s">
        <v>20</v>
      </c>
      <c r="E585" s="85" t="s">
        <v>25</v>
      </c>
      <c r="F585" s="77">
        <v>155180.02100000001</v>
      </c>
      <c r="G585" s="78">
        <v>55.334000000000003</v>
      </c>
      <c r="H585" s="77">
        <v>3442</v>
      </c>
      <c r="I585" s="78">
        <v>67.447000000000003</v>
      </c>
      <c r="J585" s="79">
        <v>45.084000000000003</v>
      </c>
      <c r="K585" s="81">
        <v>-3.516</v>
      </c>
      <c r="L585" s="78">
        <v>31.106999999999999</v>
      </c>
      <c r="M585" s="78">
        <v>18.931999999999999</v>
      </c>
      <c r="N585" s="78">
        <v>5.391</v>
      </c>
      <c r="O585" s="78">
        <v>4.51</v>
      </c>
      <c r="P585" s="77">
        <v>444547.875</v>
      </c>
      <c r="Q585" s="78">
        <v>19.963000000000001</v>
      </c>
      <c r="R585" s="77">
        <v>9207.0480000000007</v>
      </c>
      <c r="S585" s="78">
        <v>12.881</v>
      </c>
      <c r="T585" s="79">
        <v>48.283000000000001</v>
      </c>
      <c r="U585" s="79">
        <v>2.85</v>
      </c>
      <c r="V585" s="78">
        <v>19.050999999999998</v>
      </c>
      <c r="W585" s="78">
        <v>5.0369999999999999</v>
      </c>
      <c r="X585" s="78">
        <v>3.629</v>
      </c>
      <c r="Y585" s="78">
        <v>2.742</v>
      </c>
    </row>
    <row r="586" spans="1:25" x14ac:dyDescent="0.35">
      <c r="A586" s="76" t="str">
        <f t="shared" si="9"/>
        <v>ChicagoCIDERBOTTLE6PK</v>
      </c>
      <c r="B586" s="85" t="s">
        <v>51</v>
      </c>
      <c r="C586" s="85" t="s">
        <v>12</v>
      </c>
      <c r="D586" s="85" t="s">
        <v>19</v>
      </c>
      <c r="E586" s="85" t="s">
        <v>22</v>
      </c>
      <c r="F586" s="77">
        <v>933136.39300000004</v>
      </c>
      <c r="G586" s="80">
        <v>-41.639000000000003</v>
      </c>
      <c r="H586" s="77">
        <v>23442.09</v>
      </c>
      <c r="I586" s="80">
        <v>-44.704000000000001</v>
      </c>
      <c r="J586" s="79">
        <v>39.805999999999997</v>
      </c>
      <c r="K586" s="79">
        <v>2.0910000000000002</v>
      </c>
      <c r="L586" s="78">
        <v>78.33</v>
      </c>
      <c r="M586" s="80">
        <v>-3.8740000000000001</v>
      </c>
      <c r="N586" s="78">
        <v>32.414999999999999</v>
      </c>
      <c r="O586" s="78">
        <v>30.713000000000001</v>
      </c>
      <c r="P586" s="77">
        <v>4484505.5089999996</v>
      </c>
      <c r="Q586" s="80">
        <v>-13.12</v>
      </c>
      <c r="R586" s="77">
        <v>115367.72900000001</v>
      </c>
      <c r="S586" s="80">
        <v>-15.659000000000001</v>
      </c>
      <c r="T586" s="79">
        <v>38.871000000000002</v>
      </c>
      <c r="U586" s="79">
        <v>1.135</v>
      </c>
      <c r="V586" s="78">
        <v>79.295000000000002</v>
      </c>
      <c r="W586" s="80">
        <v>-3.5710000000000002</v>
      </c>
      <c r="X586" s="78">
        <v>36.607999999999997</v>
      </c>
      <c r="Y586" s="78">
        <v>34.356000000000002</v>
      </c>
    </row>
    <row r="587" spans="1:25" x14ac:dyDescent="0.35">
      <c r="A587" s="76" t="str">
        <f t="shared" si="9"/>
        <v>ChicagoCIDERBOTTLE12PK</v>
      </c>
      <c r="B587" s="85" t="s">
        <v>51</v>
      </c>
      <c r="C587" s="85" t="s">
        <v>12</v>
      </c>
      <c r="D587" s="85" t="s">
        <v>19</v>
      </c>
      <c r="E587" s="85" t="s">
        <v>23</v>
      </c>
      <c r="F587" s="77">
        <v>746274.56099999999</v>
      </c>
      <c r="G587" s="80">
        <v>-13.183</v>
      </c>
      <c r="H587" s="77">
        <v>23244.34</v>
      </c>
      <c r="I587" s="80">
        <v>-17.864000000000001</v>
      </c>
      <c r="J587" s="79">
        <v>32.106000000000002</v>
      </c>
      <c r="K587" s="79">
        <v>1.732</v>
      </c>
      <c r="L587" s="78">
        <v>65.58</v>
      </c>
      <c r="M587" s="78">
        <v>0.24399999999999999</v>
      </c>
      <c r="N587" s="78">
        <v>25.923999999999999</v>
      </c>
      <c r="O587" s="78">
        <v>30.454000000000001</v>
      </c>
      <c r="P587" s="77">
        <v>2929639.1030000001</v>
      </c>
      <c r="Q587" s="78">
        <v>1.776</v>
      </c>
      <c r="R587" s="77">
        <v>94392.065000000002</v>
      </c>
      <c r="S587" s="80">
        <v>-2.0920000000000001</v>
      </c>
      <c r="T587" s="79">
        <v>31.036999999999999</v>
      </c>
      <c r="U587" s="79">
        <v>1.18</v>
      </c>
      <c r="V587" s="78">
        <v>63.384</v>
      </c>
      <c r="W587" s="80">
        <v>-1.6879999999999999</v>
      </c>
      <c r="X587" s="78">
        <v>23.914999999999999</v>
      </c>
      <c r="Y587" s="78">
        <v>28.11</v>
      </c>
    </row>
    <row r="588" spans="1:25" x14ac:dyDescent="0.35">
      <c r="A588" s="76" t="str">
        <f t="shared" si="9"/>
        <v>ChicagoCIDERBOTTLE4PK</v>
      </c>
      <c r="B588" s="85" t="s">
        <v>51</v>
      </c>
      <c r="C588" s="85" t="s">
        <v>12</v>
      </c>
      <c r="D588" s="85" t="s">
        <v>19</v>
      </c>
      <c r="E588" s="85" t="s">
        <v>24</v>
      </c>
      <c r="F588" s="77">
        <v>1599.9939999999999</v>
      </c>
      <c r="G588" s="80">
        <v>-48.311</v>
      </c>
      <c r="H588" s="77">
        <v>20.417000000000002</v>
      </c>
      <c r="I588" s="80">
        <v>-53.518999999999998</v>
      </c>
      <c r="J588" s="79">
        <v>78.366</v>
      </c>
      <c r="K588" s="79">
        <v>7.8949999999999996</v>
      </c>
      <c r="L588" s="78">
        <v>0.29699999999999999</v>
      </c>
      <c r="M588" s="80">
        <v>-0.20200000000000001</v>
      </c>
      <c r="N588" s="78">
        <v>5.6000000000000001E-2</v>
      </c>
      <c r="O588" s="78">
        <v>2.7E-2</v>
      </c>
      <c r="P588" s="77">
        <v>11381.870999999999</v>
      </c>
      <c r="Q588" s="80">
        <v>-12.94</v>
      </c>
      <c r="R588" s="77">
        <v>158.214</v>
      </c>
      <c r="S588" s="80">
        <v>-20.202999999999999</v>
      </c>
      <c r="T588" s="79">
        <v>71.94</v>
      </c>
      <c r="U588" s="79">
        <v>6.0019999999999998</v>
      </c>
      <c r="V588" s="78">
        <v>0.50700000000000001</v>
      </c>
      <c r="W588" s="80">
        <v>-7.8E-2</v>
      </c>
      <c r="X588" s="78">
        <v>9.2999999999999999E-2</v>
      </c>
      <c r="Y588" s="78">
        <v>4.7E-2</v>
      </c>
    </row>
    <row r="589" spans="1:25" x14ac:dyDescent="0.35">
      <c r="A589" s="76" t="str">
        <f t="shared" si="9"/>
        <v>ChicagoCIDERBOTTLE1PK</v>
      </c>
      <c r="B589" s="85" t="s">
        <v>51</v>
      </c>
      <c r="C589" s="85" t="s">
        <v>12</v>
      </c>
      <c r="D589" s="85" t="s">
        <v>19</v>
      </c>
      <c r="E589" s="85" t="s">
        <v>25</v>
      </c>
      <c r="F589" s="77">
        <v>84867.554999999993</v>
      </c>
      <c r="G589" s="80">
        <v>-28.614999999999998</v>
      </c>
      <c r="H589" s="77">
        <v>1145.1869999999999</v>
      </c>
      <c r="I589" s="80">
        <v>-19.125</v>
      </c>
      <c r="J589" s="79">
        <v>74.108000000000004</v>
      </c>
      <c r="K589" s="81">
        <v>-9.8520000000000003</v>
      </c>
      <c r="L589" s="78">
        <v>7.8129999999999997</v>
      </c>
      <c r="M589" s="80">
        <v>-5.1390000000000002</v>
      </c>
      <c r="N589" s="78">
        <v>2.948</v>
      </c>
      <c r="O589" s="78">
        <v>1.5</v>
      </c>
      <c r="P589" s="77">
        <v>487865.33100000001</v>
      </c>
      <c r="Q589" s="80">
        <v>-16.609000000000002</v>
      </c>
      <c r="R589" s="77">
        <v>7274.2479999999996</v>
      </c>
      <c r="S589" s="78">
        <v>6.6529999999999996</v>
      </c>
      <c r="T589" s="79">
        <v>67.066999999999993</v>
      </c>
      <c r="U589" s="81">
        <v>-18.709</v>
      </c>
      <c r="V589" s="78">
        <v>9.9</v>
      </c>
      <c r="W589" s="80">
        <v>-4.95</v>
      </c>
      <c r="X589" s="78">
        <v>3.9830000000000001</v>
      </c>
      <c r="Y589" s="78">
        <v>2.1659999999999999</v>
      </c>
    </row>
    <row r="590" spans="1:25" x14ac:dyDescent="0.35">
      <c r="A590" s="76" t="str">
        <f t="shared" si="9"/>
        <v>ChicagoCider Other Pack Size</v>
      </c>
      <c r="B590" s="85" t="s">
        <v>51</v>
      </c>
      <c r="C590" s="85"/>
      <c r="D590" s="85"/>
      <c r="E590" s="85" t="s">
        <v>26</v>
      </c>
      <c r="F590" s="77">
        <v>419.34</v>
      </c>
      <c r="G590" s="78">
        <v>30.725000000000001</v>
      </c>
      <c r="H590" s="77">
        <v>47.994999999999997</v>
      </c>
      <c r="I590" s="78">
        <v>4.3479999999999999</v>
      </c>
      <c r="J590" s="79">
        <v>8.7370000000000001</v>
      </c>
      <c r="K590" s="79">
        <v>1.7629999999999999</v>
      </c>
      <c r="L590" s="78">
        <v>5.0000000000000001E-3</v>
      </c>
      <c r="M590" s="78">
        <v>1E-3</v>
      </c>
      <c r="N590" s="78">
        <v>1.4999999999999999E-2</v>
      </c>
      <c r="O590" s="78">
        <v>6.3E-2</v>
      </c>
      <c r="P590" s="77">
        <v>1213.3800000000001</v>
      </c>
      <c r="Q590" s="78">
        <v>84.242000000000004</v>
      </c>
      <c r="R590" s="77">
        <v>141.98599999999999</v>
      </c>
      <c r="S590" s="78">
        <v>47.917999999999999</v>
      </c>
      <c r="T590" s="79">
        <v>8.5459999999999994</v>
      </c>
      <c r="U590" s="79">
        <v>1.6850000000000001</v>
      </c>
      <c r="V590" s="78">
        <v>4.0000000000000001E-3</v>
      </c>
      <c r="W590" s="78">
        <v>2E-3</v>
      </c>
      <c r="X590" s="78">
        <v>0.01</v>
      </c>
      <c r="Y590" s="78">
        <v>4.2000000000000003E-2</v>
      </c>
    </row>
    <row r="591" spans="1:25" x14ac:dyDescent="0.35">
      <c r="A591" s="76" t="str">
        <f t="shared" si="9"/>
        <v>ChicagoCider 12 Fluid Oz</v>
      </c>
      <c r="B591" s="85" t="s">
        <v>51</v>
      </c>
      <c r="C591" s="85"/>
      <c r="D591" s="85"/>
      <c r="E591" s="85" t="s">
        <v>27</v>
      </c>
      <c r="F591" s="77">
        <v>2580526.4249999998</v>
      </c>
      <c r="G591" s="80">
        <v>-25.631</v>
      </c>
      <c r="H591" s="77">
        <v>69647.660999999993</v>
      </c>
      <c r="I591" s="80">
        <v>-30.48</v>
      </c>
      <c r="J591" s="79">
        <v>37.051000000000002</v>
      </c>
      <c r="K591" s="79">
        <v>2.4159999999999999</v>
      </c>
      <c r="L591" s="78">
        <v>83.816999999999993</v>
      </c>
      <c r="M591" s="80">
        <v>-2.226</v>
      </c>
      <c r="N591" s="78">
        <v>89.641999999999996</v>
      </c>
      <c r="O591" s="78">
        <v>91.248999999999995</v>
      </c>
      <c r="P591" s="77">
        <v>10967122.084000001</v>
      </c>
      <c r="Q591" s="80">
        <v>-4.6779999999999999</v>
      </c>
      <c r="R591" s="77">
        <v>308926.97899999999</v>
      </c>
      <c r="S591" s="80">
        <v>-6.7130000000000001</v>
      </c>
      <c r="T591" s="79">
        <v>35.500999999999998</v>
      </c>
      <c r="U591" s="79">
        <v>0.75800000000000001</v>
      </c>
      <c r="V591" s="78">
        <v>84.331000000000003</v>
      </c>
      <c r="W591" s="80">
        <v>-2.4359999999999999</v>
      </c>
      <c r="X591" s="78">
        <v>89.525999999999996</v>
      </c>
      <c r="Y591" s="78">
        <v>91.998000000000005</v>
      </c>
    </row>
    <row r="592" spans="1:25" x14ac:dyDescent="0.35">
      <c r="A592" s="76" t="str">
        <f t="shared" si="9"/>
        <v>ChicagoCider 16 Fluid Oz</v>
      </c>
      <c r="B592" s="85" t="s">
        <v>51</v>
      </c>
      <c r="C592" s="85"/>
      <c r="D592" s="85"/>
      <c r="E592" s="85" t="s">
        <v>28</v>
      </c>
      <c r="F592" s="77">
        <v>158929.97</v>
      </c>
      <c r="G592" s="80">
        <v>-36.021999999999998</v>
      </c>
      <c r="H592" s="77">
        <v>3529.866</v>
      </c>
      <c r="I592" s="80">
        <v>-34.415999999999997</v>
      </c>
      <c r="J592" s="79">
        <v>45.024000000000001</v>
      </c>
      <c r="K592" s="81">
        <v>-1.131</v>
      </c>
      <c r="L592" s="78">
        <v>28.602</v>
      </c>
      <c r="M592" s="80">
        <v>-1.2789999999999999</v>
      </c>
      <c r="N592" s="78">
        <v>5.5209999999999999</v>
      </c>
      <c r="O592" s="78">
        <v>4.625</v>
      </c>
      <c r="P592" s="77">
        <v>724394.76599999995</v>
      </c>
      <c r="Q592" s="80">
        <v>-17.655999999999999</v>
      </c>
      <c r="R592" s="77">
        <v>15602.646000000001</v>
      </c>
      <c r="S592" s="80">
        <v>-20.603999999999999</v>
      </c>
      <c r="T592" s="79">
        <v>46.427999999999997</v>
      </c>
      <c r="U592" s="79">
        <v>1.663</v>
      </c>
      <c r="V592" s="78">
        <v>28.035</v>
      </c>
      <c r="W592" s="80">
        <v>-1.1040000000000001</v>
      </c>
      <c r="X592" s="78">
        <v>5.9130000000000003</v>
      </c>
      <c r="Y592" s="78">
        <v>4.6459999999999999</v>
      </c>
    </row>
    <row r="593" spans="1:25" x14ac:dyDescent="0.35">
      <c r="A593" s="76" t="str">
        <f t="shared" si="9"/>
        <v>ChicagoCider 22 Fluid Oz</v>
      </c>
      <c r="B593" s="85" t="s">
        <v>51</v>
      </c>
      <c r="C593" s="85"/>
      <c r="D593" s="85"/>
      <c r="E593" s="85" t="s">
        <v>29</v>
      </c>
      <c r="F593" s="77">
        <v>23014.875</v>
      </c>
      <c r="G593" s="78">
        <v>101.889</v>
      </c>
      <c r="H593" s="77">
        <v>412.47199999999998</v>
      </c>
      <c r="I593" s="78">
        <v>243.43799999999999</v>
      </c>
      <c r="J593" s="79">
        <v>55.796999999999997</v>
      </c>
      <c r="K593" s="81">
        <v>-39.121000000000002</v>
      </c>
      <c r="L593" s="78">
        <v>1.4650000000000001</v>
      </c>
      <c r="M593" s="80">
        <v>-0.97299999999999998</v>
      </c>
      <c r="N593" s="78">
        <v>0.8</v>
      </c>
      <c r="O593" s="78">
        <v>0.54</v>
      </c>
      <c r="P593" s="77">
        <v>167304.30100000001</v>
      </c>
      <c r="Q593" s="78">
        <v>124.324</v>
      </c>
      <c r="R593" s="77">
        <v>3311.732</v>
      </c>
      <c r="S593" s="78">
        <v>284.36599999999999</v>
      </c>
      <c r="T593" s="79">
        <v>50.518999999999998</v>
      </c>
      <c r="U593" s="81">
        <v>-36.042000000000002</v>
      </c>
      <c r="V593" s="78">
        <v>1.609</v>
      </c>
      <c r="W593" s="80">
        <v>-1.2370000000000001</v>
      </c>
      <c r="X593" s="78">
        <v>1.3660000000000001</v>
      </c>
      <c r="Y593" s="78">
        <v>0.98599999999999999</v>
      </c>
    </row>
    <row r="594" spans="1:25" x14ac:dyDescent="0.35">
      <c r="A594" s="76" t="str">
        <f t="shared" si="9"/>
        <v>ChicagoCider 25.35 Fluid Oz (750 mL)</v>
      </c>
      <c r="B594" s="85" t="s">
        <v>51</v>
      </c>
      <c r="C594" s="85"/>
      <c r="D594" s="85"/>
      <c r="E594" s="85" t="s">
        <v>30</v>
      </c>
      <c r="F594" s="77">
        <v>65638.475000000006</v>
      </c>
      <c r="G594" s="78">
        <v>118.363</v>
      </c>
      <c r="H594" s="77">
        <v>1495.5329999999999</v>
      </c>
      <c r="I594" s="78">
        <v>378.69799999999998</v>
      </c>
      <c r="J594" s="79">
        <v>43.89</v>
      </c>
      <c r="K594" s="81">
        <v>-52.326000000000001</v>
      </c>
      <c r="L594" s="78">
        <v>18.631</v>
      </c>
      <c r="M594" s="78">
        <v>14.279</v>
      </c>
      <c r="N594" s="78">
        <v>2.2799999999999998</v>
      </c>
      <c r="O594" s="78">
        <v>1.9590000000000001</v>
      </c>
      <c r="P594" s="77">
        <v>156120.318</v>
      </c>
      <c r="Q594" s="80">
        <v>-47.707000000000001</v>
      </c>
      <c r="R594" s="77">
        <v>2640.1880000000001</v>
      </c>
      <c r="S594" s="80">
        <v>-22.925999999999998</v>
      </c>
      <c r="T594" s="79">
        <v>59.131999999999998</v>
      </c>
      <c r="U594" s="81">
        <v>-28.021999999999998</v>
      </c>
      <c r="V594" s="78">
        <v>8.093</v>
      </c>
      <c r="W594" s="80">
        <v>-1.228</v>
      </c>
      <c r="X594" s="78">
        <v>1.274</v>
      </c>
      <c r="Y594" s="78">
        <v>0.78600000000000003</v>
      </c>
    </row>
    <row r="595" spans="1:25" x14ac:dyDescent="0.35">
      <c r="A595" s="76" t="str">
        <f t="shared" si="9"/>
        <v>ChicagoCider All Other Fluid Oz</v>
      </c>
      <c r="B595" s="85" t="s">
        <v>51</v>
      </c>
      <c r="C595" s="85"/>
      <c r="D595" s="85"/>
      <c r="E595" s="85" t="s">
        <v>31</v>
      </c>
      <c r="F595" s="77">
        <v>19736.567999999999</v>
      </c>
      <c r="G595" s="78">
        <v>200.65299999999999</v>
      </c>
      <c r="H595" s="77">
        <v>325.476</v>
      </c>
      <c r="I595" s="78">
        <v>215.50299999999999</v>
      </c>
      <c r="J595" s="79">
        <v>60.639000000000003</v>
      </c>
      <c r="K595" s="81">
        <v>-2.9950000000000001</v>
      </c>
      <c r="L595" s="78">
        <v>6.117</v>
      </c>
      <c r="M595" s="78">
        <v>4.3239999999999998</v>
      </c>
      <c r="N595" s="78">
        <v>0.68600000000000005</v>
      </c>
      <c r="O595" s="78">
        <v>0.42599999999999999</v>
      </c>
      <c r="P595" s="77">
        <v>71870.474000000002</v>
      </c>
      <c r="Q595" s="78">
        <v>129.517</v>
      </c>
      <c r="R595" s="77">
        <v>1221.8879999999999</v>
      </c>
      <c r="S595" s="78">
        <v>158.45699999999999</v>
      </c>
      <c r="T595" s="79">
        <v>58.819000000000003</v>
      </c>
      <c r="U595" s="81">
        <v>-7.4169999999999998</v>
      </c>
      <c r="V595" s="78">
        <v>3.7869999999999999</v>
      </c>
      <c r="W595" s="78">
        <v>1.2949999999999999</v>
      </c>
      <c r="X595" s="78">
        <v>0.58699999999999997</v>
      </c>
      <c r="Y595" s="78">
        <v>0.36399999999999999</v>
      </c>
    </row>
    <row r="596" spans="1:25" x14ac:dyDescent="0.35">
      <c r="A596" s="76" t="str">
        <f t="shared" si="9"/>
        <v>ChicagoCider Apple Flavor</v>
      </c>
      <c r="B596" s="85" t="s">
        <v>51</v>
      </c>
      <c r="C596" s="85"/>
      <c r="D596" s="85"/>
      <c r="E596" s="85" t="s">
        <v>32</v>
      </c>
      <c r="F596" s="77">
        <v>1789155.1640000001</v>
      </c>
      <c r="G596" s="80">
        <v>-24.292000000000002</v>
      </c>
      <c r="H596" s="77">
        <v>47520.413</v>
      </c>
      <c r="I596" s="80">
        <v>-27.084</v>
      </c>
      <c r="J596" s="79">
        <v>37.65</v>
      </c>
      <c r="K596" s="79">
        <v>1.3879999999999999</v>
      </c>
      <c r="L596" s="78">
        <v>82.978999999999999</v>
      </c>
      <c r="M596" s="80">
        <v>-2.097</v>
      </c>
      <c r="N596" s="78">
        <v>62.152000000000001</v>
      </c>
      <c r="O596" s="78">
        <v>62.259</v>
      </c>
      <c r="P596" s="77">
        <v>7840057.6239999998</v>
      </c>
      <c r="Q596" s="80">
        <v>-2.3759999999999999</v>
      </c>
      <c r="R596" s="77">
        <v>211606.56200000001</v>
      </c>
      <c r="S596" s="80">
        <v>-2.9329999999999998</v>
      </c>
      <c r="T596" s="79">
        <v>37.049999999999997</v>
      </c>
      <c r="U596" s="79">
        <v>0.21099999999999999</v>
      </c>
      <c r="V596" s="78">
        <v>83.456999999999994</v>
      </c>
      <c r="W596" s="80">
        <v>-2.851</v>
      </c>
      <c r="X596" s="78">
        <v>63.999000000000002</v>
      </c>
      <c r="Y596" s="78">
        <v>63.015999999999998</v>
      </c>
    </row>
    <row r="597" spans="1:25" x14ac:dyDescent="0.35">
      <c r="A597" s="76" t="str">
        <f t="shared" si="9"/>
        <v>ChicagoCider Pear Flavor</v>
      </c>
      <c r="B597" s="85" t="s">
        <v>51</v>
      </c>
      <c r="C597" s="85"/>
      <c r="D597" s="85"/>
      <c r="E597" s="85" t="s">
        <v>33</v>
      </c>
      <c r="F597" s="77">
        <v>60918.52</v>
      </c>
      <c r="G597" s="78">
        <v>9.2210000000000001</v>
      </c>
      <c r="H597" s="77">
        <v>1573.675</v>
      </c>
      <c r="I597" s="78">
        <v>19.585999999999999</v>
      </c>
      <c r="J597" s="79">
        <v>38.710999999999999</v>
      </c>
      <c r="K597" s="81">
        <v>-3.6739999999999999</v>
      </c>
      <c r="L597" s="78">
        <v>18.184999999999999</v>
      </c>
      <c r="M597" s="78">
        <v>8.8330000000000002</v>
      </c>
      <c r="N597" s="78">
        <v>2.1160000000000001</v>
      </c>
      <c r="O597" s="78">
        <v>2.0619999999999998</v>
      </c>
      <c r="P597" s="77">
        <v>254237.50700000001</v>
      </c>
      <c r="Q597" s="78">
        <v>42.411999999999999</v>
      </c>
      <c r="R597" s="77">
        <v>6321.0770000000002</v>
      </c>
      <c r="S597" s="78">
        <v>45.073</v>
      </c>
      <c r="T597" s="79">
        <v>40.220999999999997</v>
      </c>
      <c r="U597" s="81">
        <v>-0.751</v>
      </c>
      <c r="V597" s="78">
        <v>16.321999999999999</v>
      </c>
      <c r="W597" s="78">
        <v>7.09</v>
      </c>
      <c r="X597" s="78">
        <v>2.0750000000000002</v>
      </c>
      <c r="Y597" s="78">
        <v>1.8819999999999999</v>
      </c>
    </row>
    <row r="598" spans="1:25" x14ac:dyDescent="0.35">
      <c r="A598" s="76" t="str">
        <f t="shared" si="9"/>
        <v>ChicagoCider Pineapple Flavor</v>
      </c>
      <c r="B598" s="85" t="s">
        <v>51</v>
      </c>
      <c r="C598" s="85"/>
      <c r="D598" s="85"/>
      <c r="E598" s="85" t="s">
        <v>116</v>
      </c>
      <c r="F598" s="77">
        <v>52640.73</v>
      </c>
      <c r="G598" s="80">
        <v>-44.267000000000003</v>
      </c>
      <c r="H598" s="77">
        <v>1249.7940000000001</v>
      </c>
      <c r="I598" s="80">
        <v>-45.192</v>
      </c>
      <c r="J598" s="79">
        <v>42.12</v>
      </c>
      <c r="K598" s="79">
        <v>0.7</v>
      </c>
      <c r="L598" s="78">
        <v>17.103999999999999</v>
      </c>
      <c r="M598" s="80">
        <v>-6.6349999999999998</v>
      </c>
      <c r="N598" s="78">
        <v>1.829</v>
      </c>
      <c r="O598" s="78">
        <v>1.637</v>
      </c>
      <c r="P598" s="77">
        <v>244981.82800000001</v>
      </c>
      <c r="Q598" s="80">
        <v>-13.803000000000001</v>
      </c>
      <c r="R598" s="77">
        <v>5871.9780000000001</v>
      </c>
      <c r="S598" s="80">
        <v>-15.403</v>
      </c>
      <c r="T598" s="79">
        <v>41.72</v>
      </c>
      <c r="U598" s="79">
        <v>0.77400000000000002</v>
      </c>
      <c r="V598" s="78">
        <v>19.204000000000001</v>
      </c>
      <c r="W598" s="80">
        <v>-2.61</v>
      </c>
      <c r="X598" s="78">
        <v>2</v>
      </c>
      <c r="Y598" s="78">
        <v>1.7490000000000001</v>
      </c>
    </row>
    <row r="599" spans="1:25" x14ac:dyDescent="0.35">
      <c r="A599" s="76" t="str">
        <f t="shared" si="9"/>
        <v>ChicagoCider Rose Flavor</v>
      </c>
      <c r="B599" s="85" t="s">
        <v>51</v>
      </c>
      <c r="C599" s="85"/>
      <c r="D599" s="85"/>
      <c r="E599" s="85" t="s">
        <v>117</v>
      </c>
      <c r="F599" s="77">
        <v>126734.74099999999</v>
      </c>
      <c r="G599" s="80">
        <v>-67.474999999999994</v>
      </c>
      <c r="H599" s="77">
        <v>3235.5439999999999</v>
      </c>
      <c r="I599" s="80">
        <v>-68.754999999999995</v>
      </c>
      <c r="J599" s="79">
        <v>39.17</v>
      </c>
      <c r="K599" s="79">
        <v>1.5409999999999999</v>
      </c>
      <c r="L599" s="78">
        <v>25.542999999999999</v>
      </c>
      <c r="M599" s="80">
        <v>-34.567</v>
      </c>
      <c r="N599" s="78">
        <v>4.4029999999999996</v>
      </c>
      <c r="O599" s="78">
        <v>4.2389999999999999</v>
      </c>
      <c r="P599" s="77">
        <v>772975.68599999999</v>
      </c>
      <c r="Q599" s="80">
        <v>-47.6</v>
      </c>
      <c r="R599" s="77">
        <v>19818.991999999998</v>
      </c>
      <c r="S599" s="80">
        <v>-50.121000000000002</v>
      </c>
      <c r="T599" s="79">
        <v>39.002000000000002</v>
      </c>
      <c r="U599" s="79">
        <v>1.8759999999999999</v>
      </c>
      <c r="V599" s="78">
        <v>38.523000000000003</v>
      </c>
      <c r="W599" s="80">
        <v>-25.225000000000001</v>
      </c>
      <c r="X599" s="78">
        <v>6.31</v>
      </c>
      <c r="Y599" s="78">
        <v>5.9020000000000001</v>
      </c>
    </row>
    <row r="600" spans="1:25" x14ac:dyDescent="0.35">
      <c r="A600" s="76" t="str">
        <f t="shared" si="9"/>
        <v>ChicagoCider Cherry Flavor</v>
      </c>
      <c r="B600" s="85" t="s">
        <v>51</v>
      </c>
      <c r="C600" s="85"/>
      <c r="D600" s="85"/>
      <c r="E600" s="85" t="s">
        <v>118</v>
      </c>
      <c r="F600" s="77">
        <v>21043.178</v>
      </c>
      <c r="G600" s="80">
        <v>-70.575999999999993</v>
      </c>
      <c r="H600" s="77">
        <v>439.93700000000001</v>
      </c>
      <c r="I600" s="80">
        <v>-75.566999999999993</v>
      </c>
      <c r="J600" s="79">
        <v>47.832000000000001</v>
      </c>
      <c r="K600" s="79">
        <v>8.1140000000000008</v>
      </c>
      <c r="L600" s="78">
        <v>4.1909999999999998</v>
      </c>
      <c r="M600" s="80">
        <v>-10.417</v>
      </c>
      <c r="N600" s="78">
        <v>0.73099999999999998</v>
      </c>
      <c r="O600" s="78">
        <v>0.57599999999999996</v>
      </c>
      <c r="P600" s="77">
        <v>262361.95699999999</v>
      </c>
      <c r="Q600" s="78">
        <v>4.008</v>
      </c>
      <c r="R600" s="77">
        <v>6495.89</v>
      </c>
      <c r="S600" s="78">
        <v>2.3889999999999998</v>
      </c>
      <c r="T600" s="79">
        <v>40.389000000000003</v>
      </c>
      <c r="U600" s="79">
        <v>0.629</v>
      </c>
      <c r="V600" s="78">
        <v>13.236000000000001</v>
      </c>
      <c r="W600" s="80">
        <v>-0.60599999999999998</v>
      </c>
      <c r="X600" s="78">
        <v>2.1419999999999999</v>
      </c>
      <c r="Y600" s="78">
        <v>1.9350000000000001</v>
      </c>
    </row>
    <row r="601" spans="1:25" x14ac:dyDescent="0.35">
      <c r="A601" s="76" t="str">
        <f t="shared" si="9"/>
        <v>ChicagoCider - Hopped</v>
      </c>
      <c r="B601" s="85" t="s">
        <v>51</v>
      </c>
      <c r="C601" s="85"/>
      <c r="D601" s="85"/>
      <c r="E601" s="85" t="s">
        <v>120</v>
      </c>
      <c r="F601" s="77">
        <v>259.74</v>
      </c>
      <c r="G601" s="78">
        <v>71.084000000000003</v>
      </c>
      <c r="H601" s="77">
        <v>1.0840000000000001</v>
      </c>
      <c r="I601" s="78">
        <v>44.341000000000001</v>
      </c>
      <c r="J601" s="79">
        <v>239.613</v>
      </c>
      <c r="K601" s="79">
        <v>37.456000000000003</v>
      </c>
      <c r="L601" s="78">
        <v>5.5E-2</v>
      </c>
      <c r="M601" s="78">
        <v>0.02</v>
      </c>
      <c r="N601" s="78">
        <v>8.9999999999999993E-3</v>
      </c>
      <c r="O601" s="78">
        <v>1E-3</v>
      </c>
      <c r="P601" s="77">
        <v>1179.9000000000001</v>
      </c>
      <c r="Q601" s="78">
        <v>677.17</v>
      </c>
      <c r="R601" s="77">
        <v>5.2539999999999996</v>
      </c>
      <c r="S601" s="78">
        <v>599.601</v>
      </c>
      <c r="T601" s="79">
        <v>224.572</v>
      </c>
      <c r="U601" s="79">
        <v>22.414999999999999</v>
      </c>
      <c r="V601" s="78">
        <v>5.8000000000000003E-2</v>
      </c>
      <c r="W601" s="78">
        <v>4.9000000000000002E-2</v>
      </c>
      <c r="X601" s="78">
        <v>0.01</v>
      </c>
      <c r="Y601" s="78">
        <v>2E-3</v>
      </c>
    </row>
    <row r="602" spans="1:25" x14ac:dyDescent="0.35">
      <c r="A602" s="76" t="str">
        <f t="shared" si="9"/>
        <v>ChicagoCider - Botanical</v>
      </c>
      <c r="B602" s="85" t="s">
        <v>51</v>
      </c>
      <c r="C602" s="85"/>
      <c r="D602" s="85"/>
      <c r="E602" s="85" t="s">
        <v>119</v>
      </c>
      <c r="F602" s="77">
        <v>1487.86</v>
      </c>
      <c r="G602" s="80">
        <v>-91.561999999999998</v>
      </c>
      <c r="H602" s="77">
        <v>31.260999999999999</v>
      </c>
      <c r="I602" s="80">
        <v>-91.748999999999995</v>
      </c>
      <c r="J602" s="79">
        <v>47.594999999999999</v>
      </c>
      <c r="K602" s="79">
        <v>1.0529999999999999</v>
      </c>
      <c r="L602" s="78">
        <v>0.19500000000000001</v>
      </c>
      <c r="M602" s="80">
        <v>-1.2290000000000001</v>
      </c>
      <c r="N602" s="78">
        <v>5.1999999999999998E-2</v>
      </c>
      <c r="O602" s="78">
        <v>4.1000000000000002E-2</v>
      </c>
      <c r="P602" s="77">
        <v>27218.054</v>
      </c>
      <c r="Q602" s="80">
        <v>-56.052</v>
      </c>
      <c r="R602" s="77">
        <v>563.05700000000002</v>
      </c>
      <c r="S602" s="80">
        <v>-56.087000000000003</v>
      </c>
      <c r="T602" s="79">
        <v>48.34</v>
      </c>
      <c r="U602" s="79">
        <v>3.9E-2</v>
      </c>
      <c r="V602" s="78">
        <v>0.74399999999999999</v>
      </c>
      <c r="W602" s="80">
        <v>-0.76</v>
      </c>
      <c r="X602" s="78">
        <v>0.222</v>
      </c>
      <c r="Y602" s="78">
        <v>0.16800000000000001</v>
      </c>
    </row>
    <row r="603" spans="1:25" x14ac:dyDescent="0.35">
      <c r="A603" s="76" t="str">
        <f t="shared" si="9"/>
        <v>ChicagoCider - Spiced and Blends</v>
      </c>
      <c r="B603" s="85" t="s">
        <v>51</v>
      </c>
      <c r="C603" s="85"/>
      <c r="D603" s="85"/>
      <c r="E603" s="85" t="s">
        <v>121</v>
      </c>
      <c r="F603" s="77">
        <v>3293.9270000000001</v>
      </c>
      <c r="G603" s="80">
        <v>-67.703999999999994</v>
      </c>
      <c r="H603" s="77">
        <v>60.787999999999997</v>
      </c>
      <c r="I603" s="80">
        <v>-69.373000000000005</v>
      </c>
      <c r="J603" s="79">
        <v>54.186999999999998</v>
      </c>
      <c r="K603" s="79">
        <v>2.8010000000000002</v>
      </c>
      <c r="L603" s="78">
        <v>0.64600000000000002</v>
      </c>
      <c r="M603" s="80">
        <v>-2.5760000000000001</v>
      </c>
      <c r="N603" s="78">
        <v>0.114</v>
      </c>
      <c r="O603" s="78">
        <v>0.08</v>
      </c>
      <c r="P603" s="77">
        <v>26760.159</v>
      </c>
      <c r="Q603" s="80">
        <v>-35.844999999999999</v>
      </c>
      <c r="R603" s="77">
        <v>494.24900000000002</v>
      </c>
      <c r="S603" s="80">
        <v>-39.478000000000002</v>
      </c>
      <c r="T603" s="79">
        <v>54.143000000000001</v>
      </c>
      <c r="U603" s="79">
        <v>3.0659999999999998</v>
      </c>
      <c r="V603" s="78">
        <v>1.204</v>
      </c>
      <c r="W603" s="80">
        <v>-1.893</v>
      </c>
      <c r="X603" s="78">
        <v>0.218</v>
      </c>
      <c r="Y603" s="78">
        <v>0.14699999999999999</v>
      </c>
    </row>
    <row r="604" spans="1:25" x14ac:dyDescent="0.35">
      <c r="A604" s="76" t="str">
        <f t="shared" si="9"/>
        <v>ChicagoCider - Berry/Berry Fruit Blends</v>
      </c>
      <c r="B604" s="85" t="s">
        <v>51</v>
      </c>
      <c r="C604" s="85"/>
      <c r="D604" s="85"/>
      <c r="E604" s="85" t="s">
        <v>122</v>
      </c>
      <c r="F604" s="77">
        <v>21043.178</v>
      </c>
      <c r="G604" s="80">
        <v>-70.575999999999993</v>
      </c>
      <c r="H604" s="77">
        <v>439.93700000000001</v>
      </c>
      <c r="I604" s="80">
        <v>-75.566999999999993</v>
      </c>
      <c r="J604" s="79">
        <v>47.832000000000001</v>
      </c>
      <c r="K604" s="79">
        <v>8.1140000000000008</v>
      </c>
      <c r="L604" s="78">
        <v>4.1909999999999998</v>
      </c>
      <c r="M604" s="80">
        <v>-10.417</v>
      </c>
      <c r="N604" s="78">
        <v>0.73099999999999998</v>
      </c>
      <c r="O604" s="78">
        <v>0.57599999999999996</v>
      </c>
      <c r="P604" s="77">
        <v>262361.95699999999</v>
      </c>
      <c r="Q604" s="78">
        <v>4.008</v>
      </c>
      <c r="R604" s="77">
        <v>6495.89</v>
      </c>
      <c r="S604" s="78">
        <v>2.3889999999999998</v>
      </c>
      <c r="T604" s="79">
        <v>40.389000000000003</v>
      </c>
      <c r="U604" s="79">
        <v>0.629</v>
      </c>
      <c r="V604" s="78">
        <v>13.236000000000001</v>
      </c>
      <c r="W604" s="80">
        <v>-0.60599999999999998</v>
      </c>
      <c r="X604" s="78">
        <v>2.1419999999999999</v>
      </c>
      <c r="Y604" s="78">
        <v>1.9350000000000001</v>
      </c>
    </row>
    <row r="605" spans="1:25" x14ac:dyDescent="0.35">
      <c r="A605" s="76" t="str">
        <f t="shared" si="9"/>
        <v>ChicagoCider All Other Flavor</v>
      </c>
      <c r="B605" s="85" t="s">
        <v>51</v>
      </c>
      <c r="C605" s="85"/>
      <c r="D605" s="85"/>
      <c r="E605" s="85" t="s">
        <v>34</v>
      </c>
      <c r="F605" s="77">
        <v>491654.72600000002</v>
      </c>
      <c r="G605" s="80">
        <v>-5.0979999999999999</v>
      </c>
      <c r="H605" s="77">
        <v>14058.681</v>
      </c>
      <c r="I605" s="80">
        <v>-10.446999999999999</v>
      </c>
      <c r="J605" s="79">
        <v>34.972000000000001</v>
      </c>
      <c r="K605" s="79">
        <v>1.972</v>
      </c>
      <c r="L605" s="78">
        <v>54.962000000000003</v>
      </c>
      <c r="M605" s="80">
        <v>-2.1970000000000001</v>
      </c>
      <c r="N605" s="78">
        <v>17.079000000000001</v>
      </c>
      <c r="O605" s="78">
        <v>18.419</v>
      </c>
      <c r="P605" s="77">
        <v>1722905.3049999999</v>
      </c>
      <c r="Q605" s="80">
        <v>-1.522</v>
      </c>
      <c r="R605" s="77">
        <v>49975.671999999999</v>
      </c>
      <c r="S605" s="80">
        <v>-7.0919999999999996</v>
      </c>
      <c r="T605" s="79">
        <v>34.475000000000001</v>
      </c>
      <c r="U605" s="79">
        <v>1.95</v>
      </c>
      <c r="V605" s="78">
        <v>50.988999999999997</v>
      </c>
      <c r="W605" s="80">
        <v>-6.9909999999999997</v>
      </c>
      <c r="X605" s="78">
        <v>14.064</v>
      </c>
      <c r="Y605" s="78">
        <v>14.882999999999999</v>
      </c>
    </row>
    <row r="606" spans="1:25" x14ac:dyDescent="0.35">
      <c r="A606" s="76" t="str">
        <f t="shared" si="9"/>
        <v>ChicagoCider Apple Flavor NATIONAL BRANDS</v>
      </c>
      <c r="B606" s="85" t="s">
        <v>51</v>
      </c>
      <c r="C606" s="85"/>
      <c r="D606" s="85"/>
      <c r="E606" s="85" t="s">
        <v>35</v>
      </c>
      <c r="F606" s="77">
        <v>1413265.9739999999</v>
      </c>
      <c r="G606" s="80">
        <v>-26.858000000000001</v>
      </c>
      <c r="H606" s="77">
        <v>39425.186999999998</v>
      </c>
      <c r="I606" s="80">
        <v>-29.905000000000001</v>
      </c>
      <c r="J606" s="79">
        <v>35.847000000000001</v>
      </c>
      <c r="K606" s="79">
        <v>1.494</v>
      </c>
      <c r="L606" s="78">
        <v>82.474999999999994</v>
      </c>
      <c r="M606" s="80">
        <v>-1.847</v>
      </c>
      <c r="N606" s="78">
        <v>49.094000000000001</v>
      </c>
      <c r="O606" s="78">
        <v>51.652999999999999</v>
      </c>
      <c r="P606" s="77">
        <v>6121205.784</v>
      </c>
      <c r="Q606" s="80">
        <v>-3.4889999999999999</v>
      </c>
      <c r="R606" s="77">
        <v>175024.79699999999</v>
      </c>
      <c r="S606" s="80">
        <v>-5.3360000000000003</v>
      </c>
      <c r="T606" s="79">
        <v>34.972999999999999</v>
      </c>
      <c r="U606" s="79">
        <v>0.66900000000000004</v>
      </c>
      <c r="V606" s="78">
        <v>82.784999999999997</v>
      </c>
      <c r="W606" s="80">
        <v>-2.3109999999999999</v>
      </c>
      <c r="X606" s="78">
        <v>49.968000000000004</v>
      </c>
      <c r="Y606" s="78">
        <v>52.122</v>
      </c>
    </row>
    <row r="607" spans="1:25" x14ac:dyDescent="0.35">
      <c r="A607" s="76" t="str">
        <f t="shared" si="9"/>
        <v>ChicagoCider Pear Flavor NATIONAL BRANDS</v>
      </c>
      <c r="B607" s="85" t="s">
        <v>51</v>
      </c>
      <c r="C607" s="85"/>
      <c r="D607" s="85"/>
      <c r="E607" s="85" t="s">
        <v>36</v>
      </c>
      <c r="F607" s="77">
        <v>2714.14</v>
      </c>
      <c r="G607" s="80">
        <v>-81.313999999999993</v>
      </c>
      <c r="H607" s="77">
        <v>67.617000000000004</v>
      </c>
      <c r="I607" s="80">
        <v>-82.194000000000003</v>
      </c>
      <c r="J607" s="79">
        <v>40.14</v>
      </c>
      <c r="K607" s="79">
        <v>1.89</v>
      </c>
      <c r="L607" s="78">
        <v>0.73899999999999999</v>
      </c>
      <c r="M607" s="80">
        <v>-2.9079999999999999</v>
      </c>
      <c r="N607" s="78">
        <v>9.4E-2</v>
      </c>
      <c r="O607" s="78">
        <v>8.8999999999999996E-2</v>
      </c>
      <c r="P607" s="77">
        <v>22178.760999999999</v>
      </c>
      <c r="Q607" s="80">
        <v>-70.691999999999993</v>
      </c>
      <c r="R607" s="77">
        <v>562.57000000000005</v>
      </c>
      <c r="S607" s="80">
        <v>-71.929000000000002</v>
      </c>
      <c r="T607" s="79">
        <v>39.423999999999999</v>
      </c>
      <c r="U607" s="79">
        <v>1.663</v>
      </c>
      <c r="V607" s="78">
        <v>1.534</v>
      </c>
      <c r="W607" s="80">
        <v>-3.8580000000000001</v>
      </c>
      <c r="X607" s="78">
        <v>0.18099999999999999</v>
      </c>
      <c r="Y607" s="78">
        <v>0.16800000000000001</v>
      </c>
    </row>
    <row r="608" spans="1:25" x14ac:dyDescent="0.35">
      <c r="A608" s="76" t="str">
        <f t="shared" si="9"/>
        <v>ChicagoCider Pineapple Flavor NATIONAL BRANDS</v>
      </c>
      <c r="B608" s="85" t="s">
        <v>51</v>
      </c>
      <c r="C608" s="85"/>
      <c r="D608" s="85"/>
      <c r="E608" s="85" t="s">
        <v>124</v>
      </c>
      <c r="F608" s="77">
        <v>107.48</v>
      </c>
      <c r="G608" s="80">
        <v>-56.701000000000001</v>
      </c>
      <c r="H608" s="77">
        <v>2.75</v>
      </c>
      <c r="I608" s="80">
        <v>-56</v>
      </c>
      <c r="J608" s="79">
        <v>39.084000000000003</v>
      </c>
      <c r="K608" s="81">
        <v>-0.63300000000000001</v>
      </c>
      <c r="L608" s="78">
        <v>6.3E-2</v>
      </c>
      <c r="M608" s="80">
        <v>-0.187</v>
      </c>
      <c r="N608" s="78">
        <v>4.0000000000000001E-3</v>
      </c>
      <c r="O608" s="78">
        <v>4.0000000000000001E-3</v>
      </c>
      <c r="P608" s="77">
        <v>567.48</v>
      </c>
      <c r="Q608" s="80">
        <v>-13.477</v>
      </c>
      <c r="R608" s="77">
        <v>14.25</v>
      </c>
      <c r="S608" s="80">
        <v>-13.635999999999999</v>
      </c>
      <c r="T608" s="79">
        <v>39.823</v>
      </c>
      <c r="U608" s="79">
        <v>7.2999999999999995E-2</v>
      </c>
      <c r="V608" s="78">
        <v>0.11700000000000001</v>
      </c>
      <c r="W608" s="78">
        <v>3.5999999999999997E-2</v>
      </c>
      <c r="X608" s="78">
        <v>5.0000000000000001E-3</v>
      </c>
      <c r="Y608" s="78">
        <v>4.0000000000000001E-3</v>
      </c>
    </row>
    <row r="609" spans="1:25" x14ac:dyDescent="0.35">
      <c r="A609" s="76" t="str">
        <f t="shared" si="9"/>
        <v>ChicagoCider Rose Flavor NATIONAL BRANDS</v>
      </c>
      <c r="B609" s="85" t="s">
        <v>51</v>
      </c>
      <c r="C609" s="85"/>
      <c r="D609" s="85"/>
      <c r="E609" s="85" t="s">
        <v>125</v>
      </c>
      <c r="F609" s="77">
        <v>100209.558</v>
      </c>
      <c r="G609" s="80">
        <v>-70.688999999999993</v>
      </c>
      <c r="H609" s="77">
        <v>2735.8119999999999</v>
      </c>
      <c r="I609" s="80">
        <v>-71.013000000000005</v>
      </c>
      <c r="J609" s="79">
        <v>36.628999999999998</v>
      </c>
      <c r="K609" s="79">
        <v>0.40500000000000003</v>
      </c>
      <c r="L609" s="78">
        <v>22.048999999999999</v>
      </c>
      <c r="M609" s="80">
        <v>-36.503</v>
      </c>
      <c r="N609" s="78">
        <v>3.4809999999999999</v>
      </c>
      <c r="O609" s="78">
        <v>3.5840000000000001</v>
      </c>
      <c r="P609" s="77">
        <v>635192.45600000001</v>
      </c>
      <c r="Q609" s="80">
        <v>-52.198999999999998</v>
      </c>
      <c r="R609" s="77">
        <v>17180.933000000001</v>
      </c>
      <c r="S609" s="80">
        <v>-53.508000000000003</v>
      </c>
      <c r="T609" s="79">
        <v>36.970999999999997</v>
      </c>
      <c r="U609" s="79">
        <v>1.012</v>
      </c>
      <c r="V609" s="78">
        <v>35.109000000000002</v>
      </c>
      <c r="W609" s="80">
        <v>-27.123000000000001</v>
      </c>
      <c r="X609" s="78">
        <v>5.1849999999999996</v>
      </c>
      <c r="Y609" s="78">
        <v>5.1159999999999997</v>
      </c>
    </row>
    <row r="610" spans="1:25" x14ac:dyDescent="0.35">
      <c r="A610" s="76" t="str">
        <f t="shared" si="9"/>
        <v>ChicagoCider Cherry Flavor NATIONAL BRANDS</v>
      </c>
      <c r="B610" s="85" t="s">
        <v>51</v>
      </c>
      <c r="C610" s="85"/>
      <c r="D610" s="85"/>
      <c r="E610" s="85" t="s">
        <v>126</v>
      </c>
      <c r="F610" s="77">
        <v>6686.7579999999998</v>
      </c>
      <c r="G610" s="80">
        <v>-87.35</v>
      </c>
      <c r="H610" s="77">
        <v>173.05</v>
      </c>
      <c r="I610" s="80">
        <v>-87.95</v>
      </c>
      <c r="J610" s="79">
        <v>38.640999999999998</v>
      </c>
      <c r="K610" s="79">
        <v>1.8340000000000001</v>
      </c>
      <c r="L610" s="78">
        <v>1.587</v>
      </c>
      <c r="M610" s="80">
        <v>-10.823</v>
      </c>
      <c r="N610" s="78">
        <v>0.23200000000000001</v>
      </c>
      <c r="O610" s="78">
        <v>0.22700000000000001</v>
      </c>
      <c r="P610" s="77">
        <v>191497.23699999999</v>
      </c>
      <c r="Q610" s="78">
        <v>1.8640000000000001</v>
      </c>
      <c r="R610" s="77">
        <v>5152.6949999999997</v>
      </c>
      <c r="S610" s="78">
        <v>2.2759999999999998</v>
      </c>
      <c r="T610" s="79">
        <v>37.164000000000001</v>
      </c>
      <c r="U610" s="81">
        <v>-0.151</v>
      </c>
      <c r="V610" s="78">
        <v>10.808</v>
      </c>
      <c r="W610" s="80">
        <v>-0.59799999999999998</v>
      </c>
      <c r="X610" s="78">
        <v>1.5629999999999999</v>
      </c>
      <c r="Y610" s="78">
        <v>1.5349999999999999</v>
      </c>
    </row>
    <row r="611" spans="1:25" x14ac:dyDescent="0.35">
      <c r="A611" s="76" t="str">
        <f t="shared" si="9"/>
        <v>ChicagoCider - Spiced and Blends NATIONAL BRANDS</v>
      </c>
      <c r="B611" s="85" t="s">
        <v>51</v>
      </c>
      <c r="C611" s="85"/>
      <c r="D611" s="85"/>
      <c r="E611" s="85" t="s">
        <v>129</v>
      </c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77"/>
      <c r="Q611" s="80">
        <v>-100</v>
      </c>
      <c r="R611" s="77"/>
      <c r="S611" s="80">
        <v>-100</v>
      </c>
      <c r="T611" s="79"/>
      <c r="U611" s="81">
        <v>-33.75</v>
      </c>
      <c r="V611" s="78"/>
      <c r="W611" s="78">
        <v>0</v>
      </c>
      <c r="X611" s="78"/>
      <c r="Y611" s="78"/>
    </row>
    <row r="612" spans="1:25" x14ac:dyDescent="0.35">
      <c r="A612" s="76" t="str">
        <f t="shared" si="9"/>
        <v>ChicagoCider - Berry/Berry Fruit Blends NATIONAL BRANDS</v>
      </c>
      <c r="B612" s="85" t="s">
        <v>51</v>
      </c>
      <c r="C612" s="85"/>
      <c r="D612" s="85"/>
      <c r="E612" s="85" t="s">
        <v>130</v>
      </c>
      <c r="F612" s="77">
        <v>6686.7579999999998</v>
      </c>
      <c r="G612" s="80">
        <v>-87.35</v>
      </c>
      <c r="H612" s="77">
        <v>173.05</v>
      </c>
      <c r="I612" s="80">
        <v>-87.95</v>
      </c>
      <c r="J612" s="79">
        <v>38.640999999999998</v>
      </c>
      <c r="K612" s="79">
        <v>1.8340000000000001</v>
      </c>
      <c r="L612" s="78">
        <v>1.587</v>
      </c>
      <c r="M612" s="80">
        <v>-10.823</v>
      </c>
      <c r="N612" s="78">
        <v>0.23200000000000001</v>
      </c>
      <c r="O612" s="78">
        <v>0.22700000000000001</v>
      </c>
      <c r="P612" s="77">
        <v>191497.23699999999</v>
      </c>
      <c r="Q612" s="78">
        <v>1.8640000000000001</v>
      </c>
      <c r="R612" s="77">
        <v>5152.6949999999997</v>
      </c>
      <c r="S612" s="78">
        <v>2.2759999999999998</v>
      </c>
      <c r="T612" s="79">
        <v>37.164000000000001</v>
      </c>
      <c r="U612" s="81">
        <v>-0.151</v>
      </c>
      <c r="V612" s="78">
        <v>10.808</v>
      </c>
      <c r="W612" s="80">
        <v>-0.59799999999999998</v>
      </c>
      <c r="X612" s="78">
        <v>1.5629999999999999</v>
      </c>
      <c r="Y612" s="78">
        <v>1.5349999999999999</v>
      </c>
    </row>
    <row r="613" spans="1:25" x14ac:dyDescent="0.35">
      <c r="A613" s="76" t="str">
        <f t="shared" si="9"/>
        <v>ChicagoCider All Other Flavor NATIONAL BRANDS</v>
      </c>
      <c r="B613" s="85" t="s">
        <v>51</v>
      </c>
      <c r="C613" s="85"/>
      <c r="D613" s="85"/>
      <c r="E613" s="85" t="s">
        <v>37</v>
      </c>
      <c r="F613" s="77">
        <v>306308.12800000003</v>
      </c>
      <c r="G613" s="80">
        <v>-6.1070000000000002</v>
      </c>
      <c r="H613" s="77">
        <v>8797.3790000000008</v>
      </c>
      <c r="I613" s="80">
        <v>-13.497</v>
      </c>
      <c r="J613" s="79">
        <v>34.817999999999998</v>
      </c>
      <c r="K613" s="79">
        <v>2.74</v>
      </c>
      <c r="L613" s="78">
        <v>47.249000000000002</v>
      </c>
      <c r="M613" s="80">
        <v>-2.0739999999999998</v>
      </c>
      <c r="N613" s="78">
        <v>10.641</v>
      </c>
      <c r="O613" s="78">
        <v>11.526</v>
      </c>
      <c r="P613" s="77">
        <v>970159.69799999997</v>
      </c>
      <c r="Q613" s="80">
        <v>-21.475000000000001</v>
      </c>
      <c r="R613" s="77">
        <v>28693.473999999998</v>
      </c>
      <c r="S613" s="80">
        <v>-27.196999999999999</v>
      </c>
      <c r="T613" s="79">
        <v>33.811</v>
      </c>
      <c r="U613" s="79">
        <v>2.4630000000000001</v>
      </c>
      <c r="V613" s="78">
        <v>40.526000000000003</v>
      </c>
      <c r="W613" s="80">
        <v>-10.92</v>
      </c>
      <c r="X613" s="78">
        <v>7.92</v>
      </c>
      <c r="Y613" s="78">
        <v>8.5449999999999999</v>
      </c>
    </row>
    <row r="614" spans="1:25" x14ac:dyDescent="0.35">
      <c r="A614" s="76" t="str">
        <f t="shared" si="9"/>
        <v>ChicagoCider Apple Flavor ex. REGIONAL/LOCAL BRANDS</v>
      </c>
      <c r="B614" s="85" t="s">
        <v>51</v>
      </c>
      <c r="C614" s="85"/>
      <c r="D614" s="85"/>
      <c r="E614" s="85" t="s">
        <v>38</v>
      </c>
      <c r="F614" s="77">
        <v>375889.19</v>
      </c>
      <c r="G614" s="80">
        <v>-12.788</v>
      </c>
      <c r="H614" s="77">
        <v>8095.2259999999997</v>
      </c>
      <c r="I614" s="80">
        <v>-9.3070000000000004</v>
      </c>
      <c r="J614" s="79">
        <v>46.433</v>
      </c>
      <c r="K614" s="81">
        <v>-1.8540000000000001</v>
      </c>
      <c r="L614" s="78">
        <v>42.011000000000003</v>
      </c>
      <c r="M614" s="78">
        <v>2.0070000000000001</v>
      </c>
      <c r="N614" s="78">
        <v>13.058</v>
      </c>
      <c r="O614" s="78">
        <v>10.606</v>
      </c>
      <c r="P614" s="77">
        <v>1718851.84</v>
      </c>
      <c r="Q614" s="78">
        <v>1.804</v>
      </c>
      <c r="R614" s="77">
        <v>36581.764999999999</v>
      </c>
      <c r="S614" s="78">
        <v>10.486000000000001</v>
      </c>
      <c r="T614" s="79">
        <v>46.987000000000002</v>
      </c>
      <c r="U614" s="81">
        <v>-4.0069999999999997</v>
      </c>
      <c r="V614" s="78">
        <v>39.573</v>
      </c>
      <c r="W614" s="80">
        <v>-0.55100000000000005</v>
      </c>
      <c r="X614" s="78">
        <v>14.031000000000001</v>
      </c>
      <c r="Y614" s="78">
        <v>10.894</v>
      </c>
    </row>
    <row r="615" spans="1:25" x14ac:dyDescent="0.35">
      <c r="A615" s="76" t="str">
        <f t="shared" si="9"/>
        <v>ChicagoCider Pear Flavor ex. REGIONAL/LOCAL BRANDS</v>
      </c>
      <c r="B615" s="85" t="s">
        <v>51</v>
      </c>
      <c r="C615" s="85"/>
      <c r="D615" s="85"/>
      <c r="E615" s="85" t="s">
        <v>39</v>
      </c>
      <c r="F615" s="77">
        <v>58204.38</v>
      </c>
      <c r="G615" s="78">
        <v>41.098999999999997</v>
      </c>
      <c r="H615" s="77">
        <v>1506.058</v>
      </c>
      <c r="I615" s="78">
        <v>60.869</v>
      </c>
      <c r="J615" s="79">
        <v>38.646999999999998</v>
      </c>
      <c r="K615" s="81">
        <v>-5.415</v>
      </c>
      <c r="L615" s="78">
        <v>17.585999999999999</v>
      </c>
      <c r="M615" s="78">
        <v>10.77</v>
      </c>
      <c r="N615" s="78">
        <v>2.0219999999999998</v>
      </c>
      <c r="O615" s="78">
        <v>1.9730000000000001</v>
      </c>
      <c r="P615" s="77">
        <v>232058.74600000001</v>
      </c>
      <c r="Q615" s="78">
        <v>125.633</v>
      </c>
      <c r="R615" s="77">
        <v>5758.5069999999996</v>
      </c>
      <c r="S615" s="78">
        <v>144.71700000000001</v>
      </c>
      <c r="T615" s="79">
        <v>40.298000000000002</v>
      </c>
      <c r="U615" s="81">
        <v>-3.4089999999999998</v>
      </c>
      <c r="V615" s="78">
        <v>15.366</v>
      </c>
      <c r="W615" s="78">
        <v>10.233000000000001</v>
      </c>
      <c r="X615" s="78">
        <v>1.8939999999999999</v>
      </c>
      <c r="Y615" s="78">
        <v>1.7150000000000001</v>
      </c>
    </row>
    <row r="616" spans="1:25" x14ac:dyDescent="0.35">
      <c r="A616" s="76" t="str">
        <f t="shared" si="9"/>
        <v>ChicagoCider Pineapple Flavor ex. REGIONAL/LOCAL BRANDS</v>
      </c>
      <c r="B616" s="85" t="s">
        <v>51</v>
      </c>
      <c r="C616" s="85"/>
      <c r="D616" s="85"/>
      <c r="E616" s="85" t="s">
        <v>132</v>
      </c>
      <c r="F616" s="77">
        <v>52533.25</v>
      </c>
      <c r="G616" s="80">
        <v>-44.234000000000002</v>
      </c>
      <c r="H616" s="77">
        <v>1247.0440000000001</v>
      </c>
      <c r="I616" s="80">
        <v>-45.161999999999999</v>
      </c>
      <c r="J616" s="79">
        <v>42.125999999999998</v>
      </c>
      <c r="K616" s="79">
        <v>0.70099999999999996</v>
      </c>
      <c r="L616" s="78">
        <v>17.041</v>
      </c>
      <c r="M616" s="80">
        <v>-6.6980000000000004</v>
      </c>
      <c r="N616" s="78">
        <v>1.825</v>
      </c>
      <c r="O616" s="78">
        <v>1.6339999999999999</v>
      </c>
      <c r="P616" s="77">
        <v>244414.348</v>
      </c>
      <c r="Q616" s="80">
        <v>-13.804</v>
      </c>
      <c r="R616" s="77">
        <v>5857.7280000000001</v>
      </c>
      <c r="S616" s="80">
        <v>-15.407</v>
      </c>
      <c r="T616" s="79">
        <v>41.725000000000001</v>
      </c>
      <c r="U616" s="79">
        <v>0.77600000000000002</v>
      </c>
      <c r="V616" s="78">
        <v>19.178000000000001</v>
      </c>
      <c r="W616" s="80">
        <v>-2.6179999999999999</v>
      </c>
      <c r="X616" s="78">
        <v>1.9950000000000001</v>
      </c>
      <c r="Y616" s="78">
        <v>1.744</v>
      </c>
    </row>
    <row r="617" spans="1:25" x14ac:dyDescent="0.35">
      <c r="A617" s="76" t="str">
        <f t="shared" si="9"/>
        <v>ChicagoCider Rose Flavor ex. REGIONAL/LOCAL BRANDS</v>
      </c>
      <c r="B617" s="85" t="s">
        <v>51</v>
      </c>
      <c r="C617" s="85"/>
      <c r="D617" s="85"/>
      <c r="E617" s="85" t="s">
        <v>133</v>
      </c>
      <c r="F617" s="77">
        <v>26525.184000000001</v>
      </c>
      <c r="G617" s="80">
        <v>-44.478999999999999</v>
      </c>
      <c r="H617" s="77">
        <v>499.73200000000003</v>
      </c>
      <c r="I617" s="80">
        <v>-45.527000000000001</v>
      </c>
      <c r="J617" s="79">
        <v>53.079000000000001</v>
      </c>
      <c r="K617" s="79">
        <v>1.002</v>
      </c>
      <c r="L617" s="78">
        <v>5.3639999999999999</v>
      </c>
      <c r="M617" s="80">
        <v>-5.8079999999999998</v>
      </c>
      <c r="N617" s="78">
        <v>0.92100000000000004</v>
      </c>
      <c r="O617" s="78">
        <v>0.65500000000000003</v>
      </c>
      <c r="P617" s="77">
        <v>137783.23000000001</v>
      </c>
      <c r="Q617" s="80">
        <v>-5.8440000000000003</v>
      </c>
      <c r="R617" s="77">
        <v>2638.0590000000002</v>
      </c>
      <c r="S617" s="80">
        <v>-5.109</v>
      </c>
      <c r="T617" s="79">
        <v>52.228999999999999</v>
      </c>
      <c r="U617" s="81">
        <v>-0.40799999999999997</v>
      </c>
      <c r="V617" s="78">
        <v>8.8559999999999999</v>
      </c>
      <c r="W617" s="80">
        <v>-0.36399999999999999</v>
      </c>
      <c r="X617" s="78">
        <v>1.125</v>
      </c>
      <c r="Y617" s="78">
        <v>0.78600000000000003</v>
      </c>
    </row>
    <row r="618" spans="1:25" x14ac:dyDescent="0.35">
      <c r="A618" s="76" t="str">
        <f t="shared" si="9"/>
        <v>ChicagoCider Cherry Flavor ex. REGIONAL/LOCAL BRANDS</v>
      </c>
      <c r="B618" s="85" t="s">
        <v>51</v>
      </c>
      <c r="C618" s="85"/>
      <c r="D618" s="85"/>
      <c r="E618" s="85" t="s">
        <v>134</v>
      </c>
      <c r="F618" s="77">
        <v>14356.42</v>
      </c>
      <c r="G618" s="80">
        <v>-23.052</v>
      </c>
      <c r="H618" s="77">
        <v>266.887</v>
      </c>
      <c r="I618" s="80">
        <v>-26.774999999999999</v>
      </c>
      <c r="J618" s="79">
        <v>53.792000000000002</v>
      </c>
      <c r="K618" s="79">
        <v>2.6030000000000002</v>
      </c>
      <c r="L618" s="78">
        <v>2.6989999999999998</v>
      </c>
      <c r="M618" s="78">
        <v>9.0999999999999998E-2</v>
      </c>
      <c r="N618" s="78">
        <v>0.499</v>
      </c>
      <c r="O618" s="78">
        <v>0.35</v>
      </c>
      <c r="P618" s="77">
        <v>70864.72</v>
      </c>
      <c r="Q618" s="78">
        <v>10.281000000000001</v>
      </c>
      <c r="R618" s="77">
        <v>1343.1949999999999</v>
      </c>
      <c r="S618" s="78">
        <v>2.8250000000000002</v>
      </c>
      <c r="T618" s="79">
        <v>52.758000000000003</v>
      </c>
      <c r="U618" s="79">
        <v>3.5659999999999998</v>
      </c>
      <c r="V618" s="78">
        <v>2.7879999999999998</v>
      </c>
      <c r="W618" s="78">
        <v>4.5999999999999999E-2</v>
      </c>
      <c r="X618" s="78">
        <v>0.57899999999999996</v>
      </c>
      <c r="Y618" s="78">
        <v>0.4</v>
      </c>
    </row>
    <row r="619" spans="1:25" x14ac:dyDescent="0.35">
      <c r="A619" s="76" t="str">
        <f t="shared" si="9"/>
        <v>ChicagoCider - Hopped ex. REGIONAL/LOCAL BRANDS</v>
      </c>
      <c r="B619" s="85" t="s">
        <v>51</v>
      </c>
      <c r="C619" s="85"/>
      <c r="D619" s="85"/>
      <c r="E619" s="85" t="s">
        <v>135</v>
      </c>
      <c r="F619" s="77">
        <v>259.74</v>
      </c>
      <c r="G619" s="78">
        <v>71.084000000000003</v>
      </c>
      <c r="H619" s="77">
        <v>1.0840000000000001</v>
      </c>
      <c r="I619" s="78">
        <v>44.341000000000001</v>
      </c>
      <c r="J619" s="79">
        <v>239.613</v>
      </c>
      <c r="K619" s="79">
        <v>37.456000000000003</v>
      </c>
      <c r="L619" s="78">
        <v>5.5E-2</v>
      </c>
      <c r="M619" s="78">
        <v>0.02</v>
      </c>
      <c r="N619" s="78">
        <v>8.9999999999999993E-3</v>
      </c>
      <c r="O619" s="78">
        <v>1E-3</v>
      </c>
      <c r="P619" s="77">
        <v>1179.9000000000001</v>
      </c>
      <c r="Q619" s="78">
        <v>677.17</v>
      </c>
      <c r="R619" s="77">
        <v>5.2539999999999996</v>
      </c>
      <c r="S619" s="78">
        <v>599.601</v>
      </c>
      <c r="T619" s="79">
        <v>224.572</v>
      </c>
      <c r="U619" s="79">
        <v>22.414999999999999</v>
      </c>
      <c r="V619" s="78">
        <v>5.8000000000000003E-2</v>
      </c>
      <c r="W619" s="78">
        <v>4.9000000000000002E-2</v>
      </c>
      <c r="X619" s="78">
        <v>0.01</v>
      </c>
      <c r="Y619" s="78">
        <v>2E-3</v>
      </c>
    </row>
    <row r="620" spans="1:25" x14ac:dyDescent="0.35">
      <c r="A620" s="76" t="str">
        <f t="shared" si="9"/>
        <v>ChicagoCider - Botanical ex. REGIONAL/LOCAL BRANDS</v>
      </c>
      <c r="B620" s="85" t="s">
        <v>51</v>
      </c>
      <c r="C620" s="85"/>
      <c r="D620" s="85"/>
      <c r="E620" s="85" t="s">
        <v>136</v>
      </c>
      <c r="F620" s="77">
        <v>1487.86</v>
      </c>
      <c r="G620" s="80">
        <v>-91.561999999999998</v>
      </c>
      <c r="H620" s="77">
        <v>31.260999999999999</v>
      </c>
      <c r="I620" s="80">
        <v>-91.748999999999995</v>
      </c>
      <c r="J620" s="79">
        <v>47.594999999999999</v>
      </c>
      <c r="K620" s="79">
        <v>1.0529999999999999</v>
      </c>
      <c r="L620" s="78">
        <v>0.19500000000000001</v>
      </c>
      <c r="M620" s="80">
        <v>-1.2290000000000001</v>
      </c>
      <c r="N620" s="78">
        <v>5.1999999999999998E-2</v>
      </c>
      <c r="O620" s="78">
        <v>4.1000000000000002E-2</v>
      </c>
      <c r="P620" s="77">
        <v>27218.054</v>
      </c>
      <c r="Q620" s="80">
        <v>-56.052</v>
      </c>
      <c r="R620" s="77">
        <v>563.05700000000002</v>
      </c>
      <c r="S620" s="80">
        <v>-56.087000000000003</v>
      </c>
      <c r="T620" s="79">
        <v>48.34</v>
      </c>
      <c r="U620" s="79">
        <v>3.9E-2</v>
      </c>
      <c r="V620" s="78">
        <v>0.74399999999999999</v>
      </c>
      <c r="W620" s="80">
        <v>-0.76</v>
      </c>
      <c r="X620" s="78">
        <v>0.222</v>
      </c>
      <c r="Y620" s="78">
        <v>0.16800000000000001</v>
      </c>
    </row>
    <row r="621" spans="1:25" x14ac:dyDescent="0.35">
      <c r="A621" s="76" t="str">
        <f t="shared" si="9"/>
        <v>ChicagoCider - Spiced and Blends ex. REGIONAL/LOCAL BRANDS</v>
      </c>
      <c r="B621" s="85" t="s">
        <v>51</v>
      </c>
      <c r="C621" s="85"/>
      <c r="D621" s="85"/>
      <c r="E621" s="85" t="s">
        <v>137</v>
      </c>
      <c r="F621" s="77">
        <v>3293.9270000000001</v>
      </c>
      <c r="G621" s="80">
        <v>-67.703999999999994</v>
      </c>
      <c r="H621" s="77">
        <v>60.787999999999997</v>
      </c>
      <c r="I621" s="80">
        <v>-69.373000000000005</v>
      </c>
      <c r="J621" s="79">
        <v>54.186999999999998</v>
      </c>
      <c r="K621" s="79">
        <v>2.8010000000000002</v>
      </c>
      <c r="L621" s="78">
        <v>0.64600000000000002</v>
      </c>
      <c r="M621" s="80">
        <v>-2.5760000000000001</v>
      </c>
      <c r="N621" s="78">
        <v>0.114</v>
      </c>
      <c r="O621" s="78">
        <v>0.08</v>
      </c>
      <c r="P621" s="77">
        <v>26760.159</v>
      </c>
      <c r="Q621" s="80">
        <v>-35.841999999999999</v>
      </c>
      <c r="R621" s="77">
        <v>494.24900000000002</v>
      </c>
      <c r="S621" s="80">
        <v>-39.473999999999997</v>
      </c>
      <c r="T621" s="79">
        <v>54.143000000000001</v>
      </c>
      <c r="U621" s="79">
        <v>3.0649999999999999</v>
      </c>
      <c r="V621" s="78">
        <v>1.204</v>
      </c>
      <c r="W621" s="80">
        <v>-1.893</v>
      </c>
      <c r="X621" s="78">
        <v>0.218</v>
      </c>
      <c r="Y621" s="78">
        <v>0.14699999999999999</v>
      </c>
    </row>
    <row r="622" spans="1:25" x14ac:dyDescent="0.35">
      <c r="A622" s="76" t="str">
        <f t="shared" si="9"/>
        <v>ChicagoCider - Berry/Berry Fruit Blends ex. REGIONAL/LOCAL BRANDS</v>
      </c>
      <c r="B622" s="85" t="s">
        <v>51</v>
      </c>
      <c r="C622" s="85"/>
      <c r="D622" s="85"/>
      <c r="E622" s="85" t="s">
        <v>138</v>
      </c>
      <c r="F622" s="77">
        <v>14356.42</v>
      </c>
      <c r="G622" s="80">
        <v>-23.052</v>
      </c>
      <c r="H622" s="77">
        <v>266.887</v>
      </c>
      <c r="I622" s="80">
        <v>-26.774999999999999</v>
      </c>
      <c r="J622" s="79">
        <v>53.792000000000002</v>
      </c>
      <c r="K622" s="79">
        <v>2.6030000000000002</v>
      </c>
      <c r="L622" s="78">
        <v>2.6989999999999998</v>
      </c>
      <c r="M622" s="78">
        <v>9.0999999999999998E-2</v>
      </c>
      <c r="N622" s="78">
        <v>0.499</v>
      </c>
      <c r="O622" s="78">
        <v>0.35</v>
      </c>
      <c r="P622" s="77">
        <v>70864.72</v>
      </c>
      <c r="Q622" s="78">
        <v>10.281000000000001</v>
      </c>
      <c r="R622" s="77">
        <v>1343.1949999999999</v>
      </c>
      <c r="S622" s="78">
        <v>2.8250000000000002</v>
      </c>
      <c r="T622" s="79">
        <v>52.758000000000003</v>
      </c>
      <c r="U622" s="79">
        <v>3.5659999999999998</v>
      </c>
      <c r="V622" s="78">
        <v>2.7879999999999998</v>
      </c>
      <c r="W622" s="78">
        <v>4.5999999999999999E-2</v>
      </c>
      <c r="X622" s="78">
        <v>0.57899999999999996</v>
      </c>
      <c r="Y622" s="78">
        <v>0.4</v>
      </c>
    </row>
    <row r="623" spans="1:25" x14ac:dyDescent="0.35">
      <c r="A623" s="76" t="str">
        <f t="shared" si="9"/>
        <v>ChicagoCider All Other Flavor ex. REGIONAL/LOCAL BRANDS</v>
      </c>
      <c r="B623" s="85" t="s">
        <v>51</v>
      </c>
      <c r="C623" s="85"/>
      <c r="D623" s="85"/>
      <c r="E623" s="85" t="s">
        <v>40</v>
      </c>
      <c r="F623" s="77">
        <v>185346.598</v>
      </c>
      <c r="G623" s="80">
        <v>-3.3809999999999998</v>
      </c>
      <c r="H623" s="77">
        <v>5261.3019999999997</v>
      </c>
      <c r="I623" s="80">
        <v>-4.8380000000000001</v>
      </c>
      <c r="J623" s="79">
        <v>35.228000000000002</v>
      </c>
      <c r="K623" s="79">
        <v>0.53100000000000003</v>
      </c>
      <c r="L623" s="78">
        <v>31.42</v>
      </c>
      <c r="M623" s="78">
        <v>0.83299999999999996</v>
      </c>
      <c r="N623" s="78">
        <v>6.4390000000000001</v>
      </c>
      <c r="O623" s="78">
        <v>6.8929999999999998</v>
      </c>
      <c r="P623" s="77">
        <v>752745.60699999996</v>
      </c>
      <c r="Q623" s="78">
        <v>46.433999999999997</v>
      </c>
      <c r="R623" s="77">
        <v>21282.198</v>
      </c>
      <c r="S623" s="78">
        <v>48.017000000000003</v>
      </c>
      <c r="T623" s="79">
        <v>35.369999999999997</v>
      </c>
      <c r="U623" s="81">
        <v>-0.38200000000000001</v>
      </c>
      <c r="V623" s="78">
        <v>29.829000000000001</v>
      </c>
      <c r="W623" s="78">
        <v>5.1989999999999998</v>
      </c>
      <c r="X623" s="78">
        <v>6.1449999999999996</v>
      </c>
      <c r="Y623" s="78">
        <v>6.3380000000000001</v>
      </c>
    </row>
    <row r="624" spans="1:25" x14ac:dyDescent="0.35">
      <c r="A624" s="76" t="str">
        <f t="shared" si="9"/>
        <v>OhioCIDER</v>
      </c>
      <c r="B624" s="85" t="s">
        <v>52</v>
      </c>
      <c r="C624" s="85"/>
      <c r="D624" s="85"/>
      <c r="E624" s="85" t="s">
        <v>12</v>
      </c>
      <c r="F624" s="77">
        <v>4162732.4920000001</v>
      </c>
      <c r="G624" s="80">
        <v>-21.672999999999998</v>
      </c>
      <c r="H624" s="77">
        <v>105957.38400000001</v>
      </c>
      <c r="I624" s="80">
        <v>-25.981000000000002</v>
      </c>
      <c r="J624" s="79">
        <v>39.286999999999999</v>
      </c>
      <c r="K624" s="79">
        <v>2.161</v>
      </c>
      <c r="L624" s="78">
        <v>82.322000000000003</v>
      </c>
      <c r="M624" s="80">
        <v>-1.3660000000000001</v>
      </c>
      <c r="N624" s="78">
        <v>100</v>
      </c>
      <c r="O624" s="78">
        <v>100</v>
      </c>
      <c r="P624" s="77">
        <v>16606472.811000001</v>
      </c>
      <c r="Q624" s="80">
        <v>-4.766</v>
      </c>
      <c r="R624" s="77">
        <v>434404.864</v>
      </c>
      <c r="S624" s="80">
        <v>-6.875</v>
      </c>
      <c r="T624" s="79">
        <v>38.228000000000002</v>
      </c>
      <c r="U624" s="79">
        <v>0.84599999999999997</v>
      </c>
      <c r="V624" s="78">
        <v>81.385999999999996</v>
      </c>
      <c r="W624" s="80">
        <v>-1.915</v>
      </c>
      <c r="X624" s="78">
        <v>100</v>
      </c>
      <c r="Y624" s="78">
        <v>100</v>
      </c>
    </row>
    <row r="625" spans="1:25" x14ac:dyDescent="0.35">
      <c r="A625" s="76" t="str">
        <f t="shared" si="9"/>
        <v>OhioNATIONAL BRANDS</v>
      </c>
      <c r="B625" s="85" t="s">
        <v>52</v>
      </c>
      <c r="C625" s="85"/>
      <c r="D625" s="85"/>
      <c r="E625" s="85" t="s">
        <v>13</v>
      </c>
      <c r="F625" s="77">
        <v>2291834.2230000002</v>
      </c>
      <c r="G625" s="80">
        <v>-29.837</v>
      </c>
      <c r="H625" s="77">
        <v>59420.633000000002</v>
      </c>
      <c r="I625" s="80">
        <v>-32.106000000000002</v>
      </c>
      <c r="J625" s="79">
        <v>38.57</v>
      </c>
      <c r="K625" s="79">
        <v>1.248</v>
      </c>
      <c r="L625" s="78">
        <v>79.715000000000003</v>
      </c>
      <c r="M625" s="80">
        <v>-2.8769999999999998</v>
      </c>
      <c r="N625" s="78">
        <v>55.055999999999997</v>
      </c>
      <c r="O625" s="78">
        <v>56.08</v>
      </c>
      <c r="P625" s="77">
        <v>9396802.8739999998</v>
      </c>
      <c r="Q625" s="80">
        <v>-17.071999999999999</v>
      </c>
      <c r="R625" s="77">
        <v>243586.10200000001</v>
      </c>
      <c r="S625" s="80">
        <v>-19.661999999999999</v>
      </c>
      <c r="T625" s="79">
        <v>38.576999999999998</v>
      </c>
      <c r="U625" s="79">
        <v>1.2050000000000001</v>
      </c>
      <c r="V625" s="78">
        <v>79.316999999999993</v>
      </c>
      <c r="W625" s="80">
        <v>-2.7909999999999999</v>
      </c>
      <c r="X625" s="78">
        <v>56.585000000000001</v>
      </c>
      <c r="Y625" s="78">
        <v>56.073999999999998</v>
      </c>
    </row>
    <row r="626" spans="1:25" x14ac:dyDescent="0.35">
      <c r="A626" s="76" t="str">
        <f t="shared" si="9"/>
        <v>OhioCider ex. REGIONAL/LOCAL BRANDS</v>
      </c>
      <c r="B626" s="85" t="s">
        <v>52</v>
      </c>
      <c r="C626" s="85"/>
      <c r="D626" s="85"/>
      <c r="E626" s="85" t="s">
        <v>14</v>
      </c>
      <c r="F626" s="77">
        <v>1870898.2690000001</v>
      </c>
      <c r="G626" s="80">
        <v>-8.6519999999999992</v>
      </c>
      <c r="H626" s="77">
        <v>46536.750999999997</v>
      </c>
      <c r="I626" s="80">
        <v>-16.344999999999999</v>
      </c>
      <c r="J626" s="79">
        <v>40.203000000000003</v>
      </c>
      <c r="K626" s="79">
        <v>3.3860000000000001</v>
      </c>
      <c r="L626" s="78">
        <v>65.39</v>
      </c>
      <c r="M626" s="78">
        <v>16.631</v>
      </c>
      <c r="N626" s="78">
        <v>44.944000000000003</v>
      </c>
      <c r="O626" s="78">
        <v>43.92</v>
      </c>
      <c r="P626" s="77">
        <v>7209669.9369999999</v>
      </c>
      <c r="Q626" s="78">
        <v>18.068999999999999</v>
      </c>
      <c r="R626" s="77">
        <v>190818.76199999999</v>
      </c>
      <c r="S626" s="78">
        <v>16.872</v>
      </c>
      <c r="T626" s="79">
        <v>37.783000000000001</v>
      </c>
      <c r="U626" s="79">
        <v>0.38300000000000001</v>
      </c>
      <c r="V626" s="78">
        <v>54.093000000000004</v>
      </c>
      <c r="W626" s="78">
        <v>4.8810000000000002</v>
      </c>
      <c r="X626" s="78">
        <v>43.414999999999999</v>
      </c>
      <c r="Y626" s="78">
        <v>43.927</v>
      </c>
    </row>
    <row r="627" spans="1:25" x14ac:dyDescent="0.35">
      <c r="A627" s="76" t="str">
        <f t="shared" si="9"/>
        <v>OhioCider ABV &lt;5%</v>
      </c>
      <c r="B627" s="85" t="s">
        <v>52</v>
      </c>
      <c r="C627" s="85"/>
      <c r="D627" s="85"/>
      <c r="E627" s="85" t="s">
        <v>15</v>
      </c>
      <c r="F627" s="77">
        <v>166502.405</v>
      </c>
      <c r="G627" s="78">
        <v>2.3140000000000001</v>
      </c>
      <c r="H627" s="77">
        <v>4319.308</v>
      </c>
      <c r="I627" s="80">
        <v>-1.9830000000000001</v>
      </c>
      <c r="J627" s="79">
        <v>38.548000000000002</v>
      </c>
      <c r="K627" s="79">
        <v>1.6180000000000001</v>
      </c>
      <c r="L627" s="78">
        <v>28.451000000000001</v>
      </c>
      <c r="M627" s="80">
        <v>-5.0000000000000001E-3</v>
      </c>
      <c r="N627" s="78">
        <v>4</v>
      </c>
      <c r="O627" s="78">
        <v>4.077</v>
      </c>
      <c r="P627" s="77">
        <v>649336.26100000006</v>
      </c>
      <c r="Q627" s="78">
        <v>5.1550000000000002</v>
      </c>
      <c r="R627" s="77">
        <v>17159.633000000002</v>
      </c>
      <c r="S627" s="78">
        <v>3.052</v>
      </c>
      <c r="T627" s="79">
        <v>37.841000000000001</v>
      </c>
      <c r="U627" s="79">
        <v>0.75700000000000001</v>
      </c>
      <c r="V627" s="78">
        <v>27.876000000000001</v>
      </c>
      <c r="W627" s="80">
        <v>-1.8560000000000001</v>
      </c>
      <c r="X627" s="78">
        <v>3.91</v>
      </c>
      <c r="Y627" s="78">
        <v>3.95</v>
      </c>
    </row>
    <row r="628" spans="1:25" x14ac:dyDescent="0.35">
      <c r="A628" s="76" t="str">
        <f t="shared" si="9"/>
        <v>OhioCider ABV 5-6.9%</v>
      </c>
      <c r="B628" s="85" t="s">
        <v>52</v>
      </c>
      <c r="C628" s="85"/>
      <c r="D628" s="85"/>
      <c r="E628" s="85" t="s">
        <v>16</v>
      </c>
      <c r="F628" s="77">
        <v>3618122.5959999999</v>
      </c>
      <c r="G628" s="80">
        <v>-23.538</v>
      </c>
      <c r="H628" s="77">
        <v>91310.11</v>
      </c>
      <c r="I628" s="80">
        <v>-28.178000000000001</v>
      </c>
      <c r="J628" s="79">
        <v>39.625</v>
      </c>
      <c r="K628" s="79">
        <v>2.4049999999999998</v>
      </c>
      <c r="L628" s="78">
        <v>81.853999999999999</v>
      </c>
      <c r="M628" s="80">
        <v>-1.0509999999999999</v>
      </c>
      <c r="N628" s="78">
        <v>86.917000000000002</v>
      </c>
      <c r="O628" s="78">
        <v>86.176000000000002</v>
      </c>
      <c r="P628" s="77">
        <v>14451960.487</v>
      </c>
      <c r="Q628" s="80">
        <v>-6.2160000000000002</v>
      </c>
      <c r="R628" s="77">
        <v>376213.902</v>
      </c>
      <c r="S628" s="80">
        <v>-8.3309999999999995</v>
      </c>
      <c r="T628" s="79">
        <v>38.414000000000001</v>
      </c>
      <c r="U628" s="79">
        <v>0.86599999999999999</v>
      </c>
      <c r="V628" s="78">
        <v>80.787999999999997</v>
      </c>
      <c r="W628" s="80">
        <v>-1.246</v>
      </c>
      <c r="X628" s="78">
        <v>87.025999999999996</v>
      </c>
      <c r="Y628" s="78">
        <v>86.603999999999999</v>
      </c>
    </row>
    <row r="629" spans="1:25" x14ac:dyDescent="0.35">
      <c r="A629" s="76" t="str">
        <f t="shared" si="9"/>
        <v>OhioCider ABV 7-8.5%</v>
      </c>
      <c r="B629" s="85" t="s">
        <v>52</v>
      </c>
      <c r="C629" s="85"/>
      <c r="D629" s="85"/>
      <c r="E629" s="85" t="s">
        <v>17</v>
      </c>
      <c r="F629" s="77"/>
      <c r="G629" s="80">
        <v>-100</v>
      </c>
      <c r="H629" s="77"/>
      <c r="I629" s="80">
        <v>-100</v>
      </c>
      <c r="J629" s="79"/>
      <c r="K629" s="81">
        <v>-58.088999999999999</v>
      </c>
      <c r="L629" s="78"/>
      <c r="M629" s="80">
        <v>-0.24099999999999999</v>
      </c>
      <c r="N629" s="78"/>
      <c r="O629" s="78"/>
      <c r="P629" s="77">
        <v>5683.74</v>
      </c>
      <c r="Q629" s="80">
        <v>-31.963999999999999</v>
      </c>
      <c r="R629" s="77">
        <v>97.628</v>
      </c>
      <c r="S629" s="80">
        <v>-32.274999999999999</v>
      </c>
      <c r="T629" s="79">
        <v>58.218000000000004</v>
      </c>
      <c r="U629" s="79">
        <v>0.26600000000000001</v>
      </c>
      <c r="V629" s="78">
        <v>0.17599999999999999</v>
      </c>
      <c r="W629" s="80">
        <v>-7.0999999999999994E-2</v>
      </c>
      <c r="X629" s="78">
        <v>3.4000000000000002E-2</v>
      </c>
      <c r="Y629" s="78">
        <v>2.3E-2</v>
      </c>
    </row>
    <row r="630" spans="1:25" x14ac:dyDescent="0.35">
      <c r="A630" s="76" t="str">
        <f t="shared" si="9"/>
        <v>OhioCider ABV &gt;8.5%</v>
      </c>
      <c r="B630" s="85" t="s">
        <v>52</v>
      </c>
      <c r="C630" s="85"/>
      <c r="D630" s="85"/>
      <c r="E630" s="85" t="s">
        <v>18</v>
      </c>
      <c r="F630" s="77">
        <v>515.49</v>
      </c>
      <c r="G630" s="78">
        <v>1619.4459999999999</v>
      </c>
      <c r="H630" s="77">
        <v>4.4880000000000004</v>
      </c>
      <c r="I630" s="78">
        <v>1660</v>
      </c>
      <c r="J630" s="79">
        <v>114.86</v>
      </c>
      <c r="K630" s="81">
        <v>-2.7090000000000001</v>
      </c>
      <c r="L630" s="78">
        <v>0.44600000000000001</v>
      </c>
      <c r="M630" s="78">
        <v>0.42399999999999999</v>
      </c>
      <c r="N630" s="78">
        <v>1.2E-2</v>
      </c>
      <c r="O630" s="78">
        <v>4.0000000000000001E-3</v>
      </c>
      <c r="P630" s="77">
        <v>3670.35</v>
      </c>
      <c r="Q630" s="78">
        <v>265.22199999999998</v>
      </c>
      <c r="R630" s="77">
        <v>32.119999999999997</v>
      </c>
      <c r="S630" s="78">
        <v>437.214</v>
      </c>
      <c r="T630" s="79">
        <v>114.27</v>
      </c>
      <c r="U630" s="81">
        <v>-53.811999999999998</v>
      </c>
      <c r="V630" s="78">
        <v>0.61699999999999999</v>
      </c>
      <c r="W630" s="78">
        <v>0.56599999999999995</v>
      </c>
      <c r="X630" s="78">
        <v>2.1999999999999999E-2</v>
      </c>
      <c r="Y630" s="78">
        <v>7.0000000000000001E-3</v>
      </c>
    </row>
    <row r="631" spans="1:25" x14ac:dyDescent="0.35">
      <c r="A631" s="76" t="str">
        <f t="shared" si="9"/>
        <v>OhioCIDERBOTTLE</v>
      </c>
      <c r="B631" s="85" t="s">
        <v>52</v>
      </c>
      <c r="C631" s="85"/>
      <c r="D631" s="85" t="s">
        <v>12</v>
      </c>
      <c r="E631" s="85" t="s">
        <v>19</v>
      </c>
      <c r="F631" s="77">
        <v>2774066.8390000002</v>
      </c>
      <c r="G631" s="80">
        <v>-22.63</v>
      </c>
      <c r="H631" s="77">
        <v>70959.042000000001</v>
      </c>
      <c r="I631" s="80">
        <v>-23.719000000000001</v>
      </c>
      <c r="J631" s="79">
        <v>39.094000000000001</v>
      </c>
      <c r="K631" s="79">
        <v>0.55000000000000004</v>
      </c>
      <c r="L631" s="78">
        <v>80.001000000000005</v>
      </c>
      <c r="M631" s="80">
        <v>-1.502</v>
      </c>
      <c r="N631" s="78">
        <v>66.641000000000005</v>
      </c>
      <c r="O631" s="78">
        <v>66.968999999999994</v>
      </c>
      <c r="P631" s="77">
        <v>11732279.221000001</v>
      </c>
      <c r="Q631" s="80">
        <v>-0.28599999999999998</v>
      </c>
      <c r="R631" s="77">
        <v>300294.14</v>
      </c>
      <c r="S631" s="80">
        <v>-1.534</v>
      </c>
      <c r="T631" s="79">
        <v>39.069000000000003</v>
      </c>
      <c r="U631" s="79">
        <v>0.48899999999999999</v>
      </c>
      <c r="V631" s="78">
        <v>80.003</v>
      </c>
      <c r="W631" s="80">
        <v>-0.77600000000000002</v>
      </c>
      <c r="X631" s="78">
        <v>70.649000000000001</v>
      </c>
      <c r="Y631" s="78">
        <v>69.128</v>
      </c>
    </row>
    <row r="632" spans="1:25" x14ac:dyDescent="0.35">
      <c r="A632" s="76" t="str">
        <f t="shared" si="9"/>
        <v>OhioCIDERCAN</v>
      </c>
      <c r="B632" s="85" t="s">
        <v>52</v>
      </c>
      <c r="C632" s="85"/>
      <c r="D632" s="85" t="s">
        <v>12</v>
      </c>
      <c r="E632" s="85" t="s">
        <v>20</v>
      </c>
      <c r="F632" s="77">
        <v>1388665.6529999999</v>
      </c>
      <c r="G632" s="80">
        <v>-19.687000000000001</v>
      </c>
      <c r="H632" s="77">
        <v>34998.341999999997</v>
      </c>
      <c r="I632" s="80">
        <v>-30.178999999999998</v>
      </c>
      <c r="J632" s="79">
        <v>39.677999999999997</v>
      </c>
      <c r="K632" s="79">
        <v>5.1829999999999998</v>
      </c>
      <c r="L632" s="78">
        <v>63.646999999999998</v>
      </c>
      <c r="M632" s="78">
        <v>6.6079999999999997</v>
      </c>
      <c r="N632" s="78">
        <v>33.36</v>
      </c>
      <c r="O632" s="78">
        <v>33.030999999999999</v>
      </c>
      <c r="P632" s="77">
        <v>4874193.59</v>
      </c>
      <c r="Q632" s="80">
        <v>-14.06</v>
      </c>
      <c r="R632" s="77">
        <v>134110.72500000001</v>
      </c>
      <c r="S632" s="80">
        <v>-16.959</v>
      </c>
      <c r="T632" s="79">
        <v>36.344999999999999</v>
      </c>
      <c r="U632" s="79">
        <v>1.2270000000000001</v>
      </c>
      <c r="V632" s="78">
        <v>51.087000000000003</v>
      </c>
      <c r="W632" s="80">
        <v>-10.731</v>
      </c>
      <c r="X632" s="78">
        <v>29.350999999999999</v>
      </c>
      <c r="Y632" s="78">
        <v>30.872</v>
      </c>
    </row>
    <row r="633" spans="1:25" x14ac:dyDescent="0.35">
      <c r="A633" s="76" t="str">
        <f t="shared" si="9"/>
        <v>OhioCIDERCAN6PK</v>
      </c>
      <c r="B633" s="85" t="s">
        <v>52</v>
      </c>
      <c r="C633" s="85" t="s">
        <v>12</v>
      </c>
      <c r="D633" s="85" t="s">
        <v>20</v>
      </c>
      <c r="E633" s="85" t="s">
        <v>22</v>
      </c>
      <c r="F633" s="77">
        <v>978651.14099999995</v>
      </c>
      <c r="G633" s="80">
        <v>-5.16</v>
      </c>
      <c r="H633" s="77">
        <v>24586.749</v>
      </c>
      <c r="I633" s="80">
        <v>-21.565999999999999</v>
      </c>
      <c r="J633" s="79">
        <v>39.804000000000002</v>
      </c>
      <c r="K633" s="79">
        <v>6.8849999999999998</v>
      </c>
      <c r="L633" s="78">
        <v>59.164000000000001</v>
      </c>
      <c r="M633" s="78">
        <v>15.981999999999999</v>
      </c>
      <c r="N633" s="78">
        <v>23.51</v>
      </c>
      <c r="O633" s="78">
        <v>23.204000000000001</v>
      </c>
      <c r="P633" s="77">
        <v>3216726.449</v>
      </c>
      <c r="Q633" s="80">
        <v>-1.0249999999999999</v>
      </c>
      <c r="R633" s="77">
        <v>94493.722999999998</v>
      </c>
      <c r="S633" s="80">
        <v>-2.7949999999999999</v>
      </c>
      <c r="T633" s="79">
        <v>34.042000000000002</v>
      </c>
      <c r="U633" s="79">
        <v>0.60899999999999999</v>
      </c>
      <c r="V633" s="78">
        <v>44.771000000000001</v>
      </c>
      <c r="W633" s="80">
        <v>-1.0229999999999999</v>
      </c>
      <c r="X633" s="78">
        <v>19.37</v>
      </c>
      <c r="Y633" s="78">
        <v>21.753</v>
      </c>
    </row>
    <row r="634" spans="1:25" x14ac:dyDescent="0.35">
      <c r="A634" s="76" t="str">
        <f t="shared" si="9"/>
        <v>OhioCIDERCAN12PK</v>
      </c>
      <c r="B634" s="85" t="s">
        <v>52</v>
      </c>
      <c r="C634" s="85" t="s">
        <v>12</v>
      </c>
      <c r="D634" s="85" t="s">
        <v>20</v>
      </c>
      <c r="E634" s="85" t="s">
        <v>23</v>
      </c>
      <c r="F634" s="77">
        <v>158167.125</v>
      </c>
      <c r="G634" s="80">
        <v>-48.784999999999997</v>
      </c>
      <c r="H634" s="77">
        <v>4496.1890000000003</v>
      </c>
      <c r="I634" s="80">
        <v>-49.552999999999997</v>
      </c>
      <c r="J634" s="79">
        <v>35.177999999999997</v>
      </c>
      <c r="K634" s="79">
        <v>0.52800000000000002</v>
      </c>
      <c r="L634" s="78">
        <v>22.742999999999999</v>
      </c>
      <c r="M634" s="80">
        <v>-11.801</v>
      </c>
      <c r="N634" s="78">
        <v>3.8</v>
      </c>
      <c r="O634" s="78">
        <v>4.2430000000000003</v>
      </c>
      <c r="P634" s="77">
        <v>695707.36699999997</v>
      </c>
      <c r="Q634" s="80">
        <v>-33.238999999999997</v>
      </c>
      <c r="R634" s="77">
        <v>19793.971000000001</v>
      </c>
      <c r="S634" s="80">
        <v>-34.624000000000002</v>
      </c>
      <c r="T634" s="79">
        <v>35.146999999999998</v>
      </c>
      <c r="U634" s="79">
        <v>0.72899999999999998</v>
      </c>
      <c r="V634" s="78">
        <v>24.215</v>
      </c>
      <c r="W634" s="80">
        <v>-15.839</v>
      </c>
      <c r="X634" s="78">
        <v>4.1890000000000001</v>
      </c>
      <c r="Y634" s="78">
        <v>4.5570000000000004</v>
      </c>
    </row>
    <row r="635" spans="1:25" x14ac:dyDescent="0.35">
      <c r="A635" s="76" t="str">
        <f t="shared" si="9"/>
        <v>OhioCIDERCAN4PK</v>
      </c>
      <c r="B635" s="85" t="s">
        <v>52</v>
      </c>
      <c r="C635" s="85" t="s">
        <v>12</v>
      </c>
      <c r="D635" s="85" t="s">
        <v>20</v>
      </c>
      <c r="E635" s="85" t="s">
        <v>24</v>
      </c>
      <c r="F635" s="77">
        <v>41877.794000000002</v>
      </c>
      <c r="G635" s="80">
        <v>-43.026000000000003</v>
      </c>
      <c r="H635" s="77">
        <v>863.72</v>
      </c>
      <c r="I635" s="80">
        <v>-54.95</v>
      </c>
      <c r="J635" s="79">
        <v>48.484999999999999</v>
      </c>
      <c r="K635" s="79">
        <v>10.147</v>
      </c>
      <c r="L635" s="78">
        <v>6.8090000000000002</v>
      </c>
      <c r="M635" s="80">
        <v>-2.1509999999999998</v>
      </c>
      <c r="N635" s="78">
        <v>1.006</v>
      </c>
      <c r="O635" s="78">
        <v>0.81499999999999995</v>
      </c>
      <c r="P635" s="77">
        <v>173236.26199999999</v>
      </c>
      <c r="Q635" s="80">
        <v>-24.111000000000001</v>
      </c>
      <c r="R635" s="77">
        <v>3494.9029999999998</v>
      </c>
      <c r="S635" s="80">
        <v>-37.372</v>
      </c>
      <c r="T635" s="79">
        <v>49.567999999999998</v>
      </c>
      <c r="U635" s="79">
        <v>8.6609999999999996</v>
      </c>
      <c r="V635" s="78">
        <v>7.5709999999999997</v>
      </c>
      <c r="W635" s="80">
        <v>-0.24299999999999999</v>
      </c>
      <c r="X635" s="78">
        <v>1.0429999999999999</v>
      </c>
      <c r="Y635" s="78">
        <v>0.80500000000000005</v>
      </c>
    </row>
    <row r="636" spans="1:25" x14ac:dyDescent="0.35">
      <c r="A636" s="76" t="str">
        <f t="shared" si="9"/>
        <v>OhioCIDERCAN1PK</v>
      </c>
      <c r="B636" s="85" t="s">
        <v>52</v>
      </c>
      <c r="C636" s="85" t="s">
        <v>12</v>
      </c>
      <c r="D636" s="85" t="s">
        <v>20</v>
      </c>
      <c r="E636" s="85" t="s">
        <v>25</v>
      </c>
      <c r="F636" s="77">
        <v>165726.28599999999</v>
      </c>
      <c r="G636" s="80">
        <v>-35.008000000000003</v>
      </c>
      <c r="H636" s="77">
        <v>4031.1109999999999</v>
      </c>
      <c r="I636" s="80">
        <v>-38.677</v>
      </c>
      <c r="J636" s="79">
        <v>41.112000000000002</v>
      </c>
      <c r="K636" s="79">
        <v>2.3210000000000002</v>
      </c>
      <c r="L636" s="78">
        <v>18.228000000000002</v>
      </c>
      <c r="M636" s="80">
        <v>-3.2000000000000001E-2</v>
      </c>
      <c r="N636" s="78">
        <v>3.9809999999999999</v>
      </c>
      <c r="O636" s="78">
        <v>3.8050000000000002</v>
      </c>
      <c r="P636" s="77">
        <v>579448.16200000001</v>
      </c>
      <c r="Q636" s="80">
        <v>-38.113999999999997</v>
      </c>
      <c r="R636" s="77">
        <v>11526.839</v>
      </c>
      <c r="S636" s="80">
        <v>-50.895000000000003</v>
      </c>
      <c r="T636" s="79">
        <v>50.268999999999998</v>
      </c>
      <c r="U636" s="79">
        <v>10.381</v>
      </c>
      <c r="V636" s="78">
        <v>17.023</v>
      </c>
      <c r="W636" s="80">
        <v>-1.5369999999999999</v>
      </c>
      <c r="X636" s="78">
        <v>3.4889999999999999</v>
      </c>
      <c r="Y636" s="78">
        <v>2.6539999999999999</v>
      </c>
    </row>
    <row r="637" spans="1:25" x14ac:dyDescent="0.35">
      <c r="A637" s="76" t="str">
        <f t="shared" si="9"/>
        <v>OhioCIDERBOTTLE6PK</v>
      </c>
      <c r="B637" s="85" t="s">
        <v>52</v>
      </c>
      <c r="C637" s="85" t="s">
        <v>12</v>
      </c>
      <c r="D637" s="85" t="s">
        <v>19</v>
      </c>
      <c r="E637" s="85" t="s">
        <v>22</v>
      </c>
      <c r="F637" s="77">
        <v>2090281.1510000001</v>
      </c>
      <c r="G637" s="80">
        <v>-24.59</v>
      </c>
      <c r="H637" s="77">
        <v>52009.760000000002</v>
      </c>
      <c r="I637" s="80">
        <v>-26.24</v>
      </c>
      <c r="J637" s="79">
        <v>40.19</v>
      </c>
      <c r="K637" s="79">
        <v>0.879</v>
      </c>
      <c r="L637" s="78">
        <v>74.13</v>
      </c>
      <c r="M637" s="80">
        <v>-3.8029999999999999</v>
      </c>
      <c r="N637" s="78">
        <v>50.213999999999999</v>
      </c>
      <c r="O637" s="78">
        <v>49.085999999999999</v>
      </c>
      <c r="P637" s="77">
        <v>8946455.7349999994</v>
      </c>
      <c r="Q637" s="80">
        <v>-3.3879999999999999</v>
      </c>
      <c r="R637" s="77">
        <v>223517.22700000001</v>
      </c>
      <c r="S637" s="80">
        <v>-5.0570000000000004</v>
      </c>
      <c r="T637" s="79">
        <v>40.026000000000003</v>
      </c>
      <c r="U637" s="79">
        <v>0.69199999999999995</v>
      </c>
      <c r="V637" s="78">
        <v>74.563000000000002</v>
      </c>
      <c r="W637" s="80">
        <v>-2.5720000000000001</v>
      </c>
      <c r="X637" s="78">
        <v>53.872999999999998</v>
      </c>
      <c r="Y637" s="78">
        <v>51.454000000000001</v>
      </c>
    </row>
    <row r="638" spans="1:25" x14ac:dyDescent="0.35">
      <c r="A638" s="76" t="str">
        <f t="shared" si="9"/>
        <v>OhioCIDERBOTTLE12PK</v>
      </c>
      <c r="B638" s="85" t="s">
        <v>52</v>
      </c>
      <c r="C638" s="85" t="s">
        <v>12</v>
      </c>
      <c r="D638" s="85" t="s">
        <v>19</v>
      </c>
      <c r="E638" s="85" t="s">
        <v>23</v>
      </c>
      <c r="F638" s="77">
        <v>627783.55099999998</v>
      </c>
      <c r="G638" s="80">
        <v>-10.461</v>
      </c>
      <c r="H638" s="77">
        <v>18050.144</v>
      </c>
      <c r="I638" s="80">
        <v>-10.617000000000001</v>
      </c>
      <c r="J638" s="79">
        <v>34.78</v>
      </c>
      <c r="K638" s="79">
        <v>0.06</v>
      </c>
      <c r="L638" s="78">
        <v>57.502000000000002</v>
      </c>
      <c r="M638" s="78">
        <v>1.6060000000000001</v>
      </c>
      <c r="N638" s="78">
        <v>15.081</v>
      </c>
      <c r="O638" s="78">
        <v>17.035</v>
      </c>
      <c r="P638" s="77">
        <v>2439958.9709999999</v>
      </c>
      <c r="Q638" s="78">
        <v>15.534000000000001</v>
      </c>
      <c r="R638" s="77">
        <v>70254.815000000002</v>
      </c>
      <c r="S638" s="78">
        <v>14.404999999999999</v>
      </c>
      <c r="T638" s="79">
        <v>34.729999999999997</v>
      </c>
      <c r="U638" s="79">
        <v>0.33900000000000002</v>
      </c>
      <c r="V638" s="78">
        <v>55.47</v>
      </c>
      <c r="W638" s="78">
        <v>1.831</v>
      </c>
      <c r="X638" s="78">
        <v>14.693</v>
      </c>
      <c r="Y638" s="78">
        <v>16.172999999999998</v>
      </c>
    </row>
    <row r="639" spans="1:25" x14ac:dyDescent="0.35">
      <c r="A639" s="76" t="str">
        <f t="shared" si="9"/>
        <v>OhioCIDERBOTTLE4PK</v>
      </c>
      <c r="B639" s="85" t="s">
        <v>52</v>
      </c>
      <c r="C639" s="85" t="s">
        <v>12</v>
      </c>
      <c r="D639" s="85" t="s">
        <v>19</v>
      </c>
      <c r="E639" s="85" t="s">
        <v>24</v>
      </c>
      <c r="F639" s="77">
        <v>4205.5219999999999</v>
      </c>
      <c r="G639" s="80">
        <v>-17.992999999999999</v>
      </c>
      <c r="H639" s="77">
        <v>68.646000000000001</v>
      </c>
      <c r="I639" s="80">
        <v>-17.681999999999999</v>
      </c>
      <c r="J639" s="79">
        <v>61.264000000000003</v>
      </c>
      <c r="K639" s="81">
        <v>-0.23200000000000001</v>
      </c>
      <c r="L639" s="78">
        <v>0.59799999999999998</v>
      </c>
      <c r="M639" s="80">
        <v>-0.28799999999999998</v>
      </c>
      <c r="N639" s="78">
        <v>0.10100000000000001</v>
      </c>
      <c r="O639" s="78">
        <v>6.5000000000000002E-2</v>
      </c>
      <c r="P639" s="77">
        <v>21113.11</v>
      </c>
      <c r="Q639" s="80">
        <v>-20.597000000000001</v>
      </c>
      <c r="R639" s="77">
        <v>335.87200000000001</v>
      </c>
      <c r="S639" s="80">
        <v>-30.866</v>
      </c>
      <c r="T639" s="79">
        <v>62.860999999999997</v>
      </c>
      <c r="U639" s="79">
        <v>8.1300000000000008</v>
      </c>
      <c r="V639" s="78">
        <v>0.68100000000000005</v>
      </c>
      <c r="W639" s="80">
        <v>-0.35099999999999998</v>
      </c>
      <c r="X639" s="78">
        <v>0.127</v>
      </c>
      <c r="Y639" s="78">
        <v>7.6999999999999999E-2</v>
      </c>
    </row>
    <row r="640" spans="1:25" x14ac:dyDescent="0.35">
      <c r="A640" s="76" t="str">
        <f t="shared" si="9"/>
        <v>OhioCIDERBOTTLE1PK</v>
      </c>
      <c r="B640" s="85" t="s">
        <v>52</v>
      </c>
      <c r="C640" s="85" t="s">
        <v>12</v>
      </c>
      <c r="D640" s="85" t="s">
        <v>19</v>
      </c>
      <c r="E640" s="85" t="s">
        <v>25</v>
      </c>
      <c r="F640" s="77">
        <v>51539.095000000001</v>
      </c>
      <c r="G640" s="80">
        <v>-50.087000000000003</v>
      </c>
      <c r="H640" s="77">
        <v>797.495</v>
      </c>
      <c r="I640" s="80">
        <v>-61.642000000000003</v>
      </c>
      <c r="J640" s="79">
        <v>64.626000000000005</v>
      </c>
      <c r="K640" s="79">
        <v>14.961</v>
      </c>
      <c r="L640" s="78">
        <v>9.7650000000000006</v>
      </c>
      <c r="M640" s="80">
        <v>-2.1520000000000001</v>
      </c>
      <c r="N640" s="78">
        <v>1.238</v>
      </c>
      <c r="O640" s="78">
        <v>0.753</v>
      </c>
      <c r="P640" s="77">
        <v>323275.59399999998</v>
      </c>
      <c r="Q640" s="80">
        <v>-9.6170000000000009</v>
      </c>
      <c r="R640" s="77">
        <v>6068.4340000000002</v>
      </c>
      <c r="S640" s="80">
        <v>-17.068999999999999</v>
      </c>
      <c r="T640" s="79">
        <v>53.271999999999998</v>
      </c>
      <c r="U640" s="79">
        <v>4.3929999999999998</v>
      </c>
      <c r="V640" s="78">
        <v>10.476000000000001</v>
      </c>
      <c r="W640" s="80">
        <v>-1.387</v>
      </c>
      <c r="X640" s="78">
        <v>1.9470000000000001</v>
      </c>
      <c r="Y640" s="78">
        <v>1.397</v>
      </c>
    </row>
    <row r="641" spans="1:25" x14ac:dyDescent="0.35">
      <c r="A641" s="76" t="str">
        <f t="shared" si="9"/>
        <v>OhioCider Other Pack Size</v>
      </c>
      <c r="B641" s="85" t="s">
        <v>52</v>
      </c>
      <c r="C641" s="85"/>
      <c r="D641" s="85"/>
      <c r="E641" s="85" t="s">
        <v>26</v>
      </c>
      <c r="F641" s="77">
        <v>44500.826000000001</v>
      </c>
      <c r="G641" s="80">
        <v>-30.372</v>
      </c>
      <c r="H641" s="77">
        <v>1053.569</v>
      </c>
      <c r="I641" s="80">
        <v>-31.125</v>
      </c>
      <c r="J641" s="79">
        <v>42.238</v>
      </c>
      <c r="K641" s="79">
        <v>0.45600000000000002</v>
      </c>
      <c r="L641" s="78">
        <v>8.0559999999999992</v>
      </c>
      <c r="M641" s="80">
        <v>-1.5620000000000001</v>
      </c>
      <c r="N641" s="78">
        <v>1.069</v>
      </c>
      <c r="O641" s="78">
        <v>0.99399999999999999</v>
      </c>
      <c r="P641" s="77">
        <v>210551.15900000001</v>
      </c>
      <c r="Q641" s="80">
        <v>-6.2119999999999997</v>
      </c>
      <c r="R641" s="77">
        <v>4919.08</v>
      </c>
      <c r="S641" s="80">
        <v>-7.1180000000000003</v>
      </c>
      <c r="T641" s="79">
        <v>42.802999999999997</v>
      </c>
      <c r="U641" s="79">
        <v>0.41299999999999998</v>
      </c>
      <c r="V641" s="78">
        <v>9.0380000000000003</v>
      </c>
      <c r="W641" s="80">
        <v>-0.46600000000000003</v>
      </c>
      <c r="X641" s="78">
        <v>1.268</v>
      </c>
      <c r="Y641" s="78">
        <v>1.1319999999999999</v>
      </c>
    </row>
    <row r="642" spans="1:25" x14ac:dyDescent="0.35">
      <c r="A642" s="76" t="str">
        <f t="shared" si="9"/>
        <v>OhioCider 12 Fluid Oz</v>
      </c>
      <c r="B642" s="85" t="s">
        <v>52</v>
      </c>
      <c r="C642" s="85"/>
      <c r="D642" s="85"/>
      <c r="E642" s="85" t="s">
        <v>27</v>
      </c>
      <c r="F642" s="77">
        <v>3943471.0639999998</v>
      </c>
      <c r="G642" s="80">
        <v>-20.401</v>
      </c>
      <c r="H642" s="77">
        <v>100345.57799999999</v>
      </c>
      <c r="I642" s="80">
        <v>-24.481999999999999</v>
      </c>
      <c r="J642" s="79">
        <v>39.298999999999999</v>
      </c>
      <c r="K642" s="79">
        <v>2.0150000000000001</v>
      </c>
      <c r="L642" s="78">
        <v>81.924999999999997</v>
      </c>
      <c r="M642" s="80">
        <v>-0.27200000000000002</v>
      </c>
      <c r="N642" s="78">
        <v>94.733000000000004</v>
      </c>
      <c r="O642" s="78">
        <v>94.703999999999994</v>
      </c>
      <c r="P642" s="77">
        <v>15840441.661</v>
      </c>
      <c r="Q642" s="80">
        <v>-1.8340000000000001</v>
      </c>
      <c r="R642" s="77">
        <v>415495.08799999999</v>
      </c>
      <c r="S642" s="80">
        <v>-3.298</v>
      </c>
      <c r="T642" s="79">
        <v>38.124000000000002</v>
      </c>
      <c r="U642" s="79">
        <v>0.56799999999999995</v>
      </c>
      <c r="V642" s="78">
        <v>80.932000000000002</v>
      </c>
      <c r="W642" s="80">
        <v>-0.41799999999999998</v>
      </c>
      <c r="X642" s="78">
        <v>95.387</v>
      </c>
      <c r="Y642" s="78">
        <v>95.647000000000006</v>
      </c>
    </row>
    <row r="643" spans="1:25" x14ac:dyDescent="0.35">
      <c r="A643" s="76" t="str">
        <f t="shared" si="9"/>
        <v>OhioCider 16 Fluid Oz</v>
      </c>
      <c r="B643" s="85" t="s">
        <v>52</v>
      </c>
      <c r="C643" s="85"/>
      <c r="D643" s="85"/>
      <c r="E643" s="85" t="s">
        <v>28</v>
      </c>
      <c r="F643" s="77">
        <v>133140.44200000001</v>
      </c>
      <c r="G643" s="80">
        <v>-39.965000000000003</v>
      </c>
      <c r="H643" s="77">
        <v>3648.982</v>
      </c>
      <c r="I643" s="80">
        <v>-46.027999999999999</v>
      </c>
      <c r="J643" s="79">
        <v>36.487000000000002</v>
      </c>
      <c r="K643" s="79">
        <v>3.6850000000000001</v>
      </c>
      <c r="L643" s="78">
        <v>10.335000000000001</v>
      </c>
      <c r="M643" s="78">
        <v>4.9000000000000002E-2</v>
      </c>
      <c r="N643" s="78">
        <v>3.198</v>
      </c>
      <c r="O643" s="78">
        <v>3.444</v>
      </c>
      <c r="P643" s="77">
        <v>336312.462</v>
      </c>
      <c r="Q643" s="80">
        <v>-56.552999999999997</v>
      </c>
      <c r="R643" s="77">
        <v>8872.3420000000006</v>
      </c>
      <c r="S643" s="80">
        <v>-61.753999999999998</v>
      </c>
      <c r="T643" s="79">
        <v>37.905999999999999</v>
      </c>
      <c r="U643" s="79">
        <v>4.5380000000000003</v>
      </c>
      <c r="V643" s="78">
        <v>8.3140000000000001</v>
      </c>
      <c r="W643" s="80">
        <v>-2.5830000000000002</v>
      </c>
      <c r="X643" s="78">
        <v>2.0249999999999999</v>
      </c>
      <c r="Y643" s="78">
        <v>2.0419999999999998</v>
      </c>
    </row>
    <row r="644" spans="1:25" x14ac:dyDescent="0.35">
      <c r="A644" s="76" t="str">
        <f t="shared" si="9"/>
        <v>OhioCider 22 Fluid Oz</v>
      </c>
      <c r="B644" s="85" t="s">
        <v>52</v>
      </c>
      <c r="C644" s="85"/>
      <c r="D644" s="85"/>
      <c r="E644" s="85" t="s">
        <v>29</v>
      </c>
      <c r="F644" s="77">
        <v>2083.75</v>
      </c>
      <c r="G644" s="80">
        <v>-26.692</v>
      </c>
      <c r="H644" s="77">
        <v>22.766999999999999</v>
      </c>
      <c r="I644" s="80">
        <v>-26.600999999999999</v>
      </c>
      <c r="J644" s="79">
        <v>91.525000000000006</v>
      </c>
      <c r="K644" s="81">
        <v>-0.113</v>
      </c>
      <c r="L644" s="78">
        <v>0.64700000000000002</v>
      </c>
      <c r="M644" s="80">
        <v>-2.9000000000000001E-2</v>
      </c>
      <c r="N644" s="78">
        <v>0.05</v>
      </c>
      <c r="O644" s="78">
        <v>2.1999999999999999E-2</v>
      </c>
      <c r="P644" s="77">
        <v>14339.77</v>
      </c>
      <c r="Q644" s="78">
        <v>12.395</v>
      </c>
      <c r="R644" s="77">
        <v>156.54400000000001</v>
      </c>
      <c r="S644" s="78">
        <v>12.939</v>
      </c>
      <c r="T644" s="79">
        <v>91.602000000000004</v>
      </c>
      <c r="U644" s="81">
        <v>-0.44400000000000001</v>
      </c>
      <c r="V644" s="78">
        <v>0.73299999999999998</v>
      </c>
      <c r="W644" s="78">
        <v>0.10199999999999999</v>
      </c>
      <c r="X644" s="78">
        <v>8.5999999999999993E-2</v>
      </c>
      <c r="Y644" s="78">
        <v>3.5999999999999997E-2</v>
      </c>
    </row>
    <row r="645" spans="1:25" x14ac:dyDescent="0.35">
      <c r="A645" s="76" t="str">
        <f t="shared" si="9"/>
        <v>OhioCider 25.35 Fluid Oz (750 mL)</v>
      </c>
      <c r="B645" s="85" t="s">
        <v>52</v>
      </c>
      <c r="C645" s="85"/>
      <c r="D645" s="85"/>
      <c r="E645" s="85" t="s">
        <v>30</v>
      </c>
      <c r="F645" s="77">
        <v>1801.934</v>
      </c>
      <c r="G645" s="78">
        <v>95.995000000000005</v>
      </c>
      <c r="H645" s="77">
        <v>25.347000000000001</v>
      </c>
      <c r="I645" s="80">
        <v>-39.603000000000002</v>
      </c>
      <c r="J645" s="79">
        <v>71.090999999999994</v>
      </c>
      <c r="K645" s="79">
        <v>49.183999999999997</v>
      </c>
      <c r="L645" s="78">
        <v>0.70099999999999996</v>
      </c>
      <c r="M645" s="78">
        <v>0.53</v>
      </c>
      <c r="N645" s="78">
        <v>4.2999999999999997E-2</v>
      </c>
      <c r="O645" s="78">
        <v>2.4E-2</v>
      </c>
      <c r="P645" s="77">
        <v>20639.873</v>
      </c>
      <c r="Q645" s="78">
        <v>2.3420000000000001</v>
      </c>
      <c r="R645" s="77">
        <v>582.25699999999995</v>
      </c>
      <c r="S645" s="80">
        <v>-19.457000000000001</v>
      </c>
      <c r="T645" s="79">
        <v>35.448</v>
      </c>
      <c r="U645" s="79">
        <v>7.5510000000000002</v>
      </c>
      <c r="V645" s="78">
        <v>0.86899999999999999</v>
      </c>
      <c r="W645" s="78">
        <v>0.35699999999999998</v>
      </c>
      <c r="X645" s="78">
        <v>0.124</v>
      </c>
      <c r="Y645" s="78">
        <v>0.13400000000000001</v>
      </c>
    </row>
    <row r="646" spans="1:25" x14ac:dyDescent="0.35">
      <c r="A646" s="76" t="str">
        <f t="shared" si="9"/>
        <v>OhioCider All Other Fluid Oz</v>
      </c>
      <c r="B646" s="85" t="s">
        <v>52</v>
      </c>
      <c r="C646" s="85"/>
      <c r="D646" s="85"/>
      <c r="E646" s="85" t="s">
        <v>31</v>
      </c>
      <c r="F646" s="77">
        <v>51168.578999999998</v>
      </c>
      <c r="G646" s="80">
        <v>-23.536999999999999</v>
      </c>
      <c r="H646" s="77">
        <v>1139.518</v>
      </c>
      <c r="I646" s="80">
        <v>-23.297999999999998</v>
      </c>
      <c r="J646" s="79">
        <v>44.904000000000003</v>
      </c>
      <c r="K646" s="81">
        <v>-0.14000000000000001</v>
      </c>
      <c r="L646" s="78">
        <v>12.331</v>
      </c>
      <c r="M646" s="78">
        <v>1.524</v>
      </c>
      <c r="N646" s="78">
        <v>1.2290000000000001</v>
      </c>
      <c r="O646" s="78">
        <v>1.075</v>
      </c>
      <c r="P646" s="77">
        <v>232440.084</v>
      </c>
      <c r="Q646" s="80">
        <v>-1.006</v>
      </c>
      <c r="R646" s="77">
        <v>5121.6930000000002</v>
      </c>
      <c r="S646" s="80">
        <v>-2.8090000000000002</v>
      </c>
      <c r="T646" s="79">
        <v>45.383000000000003</v>
      </c>
      <c r="U646" s="79">
        <v>0.82599999999999996</v>
      </c>
      <c r="V646" s="78">
        <v>11.33</v>
      </c>
      <c r="W646" s="78">
        <v>0.83699999999999997</v>
      </c>
      <c r="X646" s="78">
        <v>1.4</v>
      </c>
      <c r="Y646" s="78">
        <v>1.179</v>
      </c>
    </row>
    <row r="647" spans="1:25" x14ac:dyDescent="0.35">
      <c r="A647" s="76" t="str">
        <f t="shared" si="9"/>
        <v>OhioCider Apple Flavor</v>
      </c>
      <c r="B647" s="85" t="s">
        <v>52</v>
      </c>
      <c r="C647" s="85"/>
      <c r="D647" s="85"/>
      <c r="E647" s="85" t="s">
        <v>32</v>
      </c>
      <c r="F647" s="77">
        <v>2707067.3640000001</v>
      </c>
      <c r="G647" s="80">
        <v>-27.311</v>
      </c>
      <c r="H647" s="77">
        <v>69061.217999999993</v>
      </c>
      <c r="I647" s="80">
        <v>-28.702000000000002</v>
      </c>
      <c r="J647" s="79">
        <v>39.198</v>
      </c>
      <c r="K647" s="79">
        <v>0.75</v>
      </c>
      <c r="L647" s="78">
        <v>81.203999999999994</v>
      </c>
      <c r="M647" s="80">
        <v>-0.72299999999999998</v>
      </c>
      <c r="N647" s="78">
        <v>65.031000000000006</v>
      </c>
      <c r="O647" s="78">
        <v>65.177999999999997</v>
      </c>
      <c r="P647" s="77">
        <v>11153878.301000001</v>
      </c>
      <c r="Q647" s="80">
        <v>-9.1620000000000008</v>
      </c>
      <c r="R647" s="77">
        <v>284170.79499999998</v>
      </c>
      <c r="S647" s="80">
        <v>-10.994</v>
      </c>
      <c r="T647" s="79">
        <v>39.250999999999998</v>
      </c>
      <c r="U647" s="79">
        <v>0.79200000000000004</v>
      </c>
      <c r="V647" s="78">
        <v>80.144999999999996</v>
      </c>
      <c r="W647" s="80">
        <v>-0.64800000000000002</v>
      </c>
      <c r="X647" s="78">
        <v>67.165999999999997</v>
      </c>
      <c r="Y647" s="78">
        <v>65.415999999999997</v>
      </c>
    </row>
    <row r="648" spans="1:25" x14ac:dyDescent="0.35">
      <c r="A648" s="76" t="str">
        <f t="shared" ref="A648:A711" si="10">CONCATENATE(B648,C648,D648,E648)</f>
        <v>OhioCider Pear Flavor</v>
      </c>
      <c r="B648" s="85" t="s">
        <v>52</v>
      </c>
      <c r="C648" s="85"/>
      <c r="D648" s="85"/>
      <c r="E648" s="85" t="s">
        <v>33</v>
      </c>
      <c r="F648" s="77">
        <v>33453.256000000001</v>
      </c>
      <c r="G648" s="80">
        <v>-57.787999999999997</v>
      </c>
      <c r="H648" s="77">
        <v>810.33100000000002</v>
      </c>
      <c r="I648" s="80">
        <v>-58.713000000000001</v>
      </c>
      <c r="J648" s="79">
        <v>41.283000000000001</v>
      </c>
      <c r="K648" s="79">
        <v>0.90400000000000003</v>
      </c>
      <c r="L648" s="78">
        <v>10.295999999999999</v>
      </c>
      <c r="M648" s="78">
        <v>1.1100000000000001</v>
      </c>
      <c r="N648" s="78">
        <v>0.80400000000000005</v>
      </c>
      <c r="O648" s="78">
        <v>0.76500000000000001</v>
      </c>
      <c r="P648" s="77">
        <v>189117.823</v>
      </c>
      <c r="Q648" s="80">
        <v>-26.79</v>
      </c>
      <c r="R648" s="77">
        <v>4625.7290000000003</v>
      </c>
      <c r="S648" s="80">
        <v>-27.981999999999999</v>
      </c>
      <c r="T648" s="79">
        <v>40.884</v>
      </c>
      <c r="U648" s="79">
        <v>0.66500000000000004</v>
      </c>
      <c r="V648" s="78">
        <v>10.522</v>
      </c>
      <c r="W648" s="78">
        <v>2.2770000000000001</v>
      </c>
      <c r="X648" s="78">
        <v>1.139</v>
      </c>
      <c r="Y648" s="78">
        <v>1.0649999999999999</v>
      </c>
    </row>
    <row r="649" spans="1:25" x14ac:dyDescent="0.35">
      <c r="A649" s="76" t="str">
        <f t="shared" si="10"/>
        <v>OhioCider Pineapple Flavor</v>
      </c>
      <c r="B649" s="85" t="s">
        <v>52</v>
      </c>
      <c r="C649" s="85"/>
      <c r="D649" s="85"/>
      <c r="E649" s="85" t="s">
        <v>116</v>
      </c>
      <c r="F649" s="77">
        <v>77076.192999999999</v>
      </c>
      <c r="G649" s="80">
        <v>-16.07</v>
      </c>
      <c r="H649" s="77">
        <v>1914.4670000000001</v>
      </c>
      <c r="I649" s="80">
        <v>-16.27</v>
      </c>
      <c r="J649" s="79">
        <v>40.26</v>
      </c>
      <c r="K649" s="79">
        <v>9.6000000000000002E-2</v>
      </c>
      <c r="L649" s="78">
        <v>17.661000000000001</v>
      </c>
      <c r="M649" s="78">
        <v>3.4079999999999999</v>
      </c>
      <c r="N649" s="78">
        <v>1.8520000000000001</v>
      </c>
      <c r="O649" s="78">
        <v>1.8069999999999999</v>
      </c>
      <c r="P649" s="77">
        <v>296380.64299999998</v>
      </c>
      <c r="Q649" s="78">
        <v>33.960999999999999</v>
      </c>
      <c r="R649" s="77">
        <v>7375.3819999999996</v>
      </c>
      <c r="S649" s="78">
        <v>33.869</v>
      </c>
      <c r="T649" s="79">
        <v>40.185000000000002</v>
      </c>
      <c r="U649" s="79">
        <v>2.8000000000000001E-2</v>
      </c>
      <c r="V649" s="78">
        <v>16.920000000000002</v>
      </c>
      <c r="W649" s="78">
        <v>7.07</v>
      </c>
      <c r="X649" s="78">
        <v>1.7849999999999999</v>
      </c>
      <c r="Y649" s="78">
        <v>1.698</v>
      </c>
    </row>
    <row r="650" spans="1:25" x14ac:dyDescent="0.35">
      <c r="A650" s="76" t="str">
        <f t="shared" si="10"/>
        <v>OhioCider Rose Flavor</v>
      </c>
      <c r="B650" s="85" t="s">
        <v>52</v>
      </c>
      <c r="C650" s="85"/>
      <c r="D650" s="85"/>
      <c r="E650" s="85" t="s">
        <v>117</v>
      </c>
      <c r="F650" s="77">
        <v>34524.074000000001</v>
      </c>
      <c r="G650" s="80">
        <v>-87.85</v>
      </c>
      <c r="H650" s="77">
        <v>797.88199999999995</v>
      </c>
      <c r="I650" s="80">
        <v>-89.432000000000002</v>
      </c>
      <c r="J650" s="79">
        <v>43.27</v>
      </c>
      <c r="K650" s="79">
        <v>5.6319999999999997</v>
      </c>
      <c r="L650" s="78">
        <v>4.3600000000000003</v>
      </c>
      <c r="M650" s="80">
        <v>-38.997999999999998</v>
      </c>
      <c r="N650" s="78">
        <v>0.82899999999999996</v>
      </c>
      <c r="O650" s="78">
        <v>0.753</v>
      </c>
      <c r="P650" s="77">
        <v>374721.56199999998</v>
      </c>
      <c r="Q650" s="80">
        <v>-68.188999999999993</v>
      </c>
      <c r="R650" s="77">
        <v>9067.93</v>
      </c>
      <c r="S650" s="80">
        <v>-70.635000000000005</v>
      </c>
      <c r="T650" s="79">
        <v>41.323999999999998</v>
      </c>
      <c r="U650" s="79">
        <v>3.1789999999999998</v>
      </c>
      <c r="V650" s="78">
        <v>18.646000000000001</v>
      </c>
      <c r="W650" s="80">
        <v>-32.331000000000003</v>
      </c>
      <c r="X650" s="78">
        <v>2.2570000000000001</v>
      </c>
      <c r="Y650" s="78">
        <v>2.0870000000000002</v>
      </c>
    </row>
    <row r="651" spans="1:25" x14ac:dyDescent="0.35">
      <c r="A651" s="76" t="str">
        <f t="shared" si="10"/>
        <v>OhioCider Cherry Flavor</v>
      </c>
      <c r="B651" s="85" t="s">
        <v>52</v>
      </c>
      <c r="C651" s="85"/>
      <c r="D651" s="85"/>
      <c r="E651" s="85" t="s">
        <v>118</v>
      </c>
      <c r="F651" s="77">
        <v>9937.0480000000007</v>
      </c>
      <c r="G651" s="80">
        <v>-66.158000000000001</v>
      </c>
      <c r="H651" s="77">
        <v>239.65</v>
      </c>
      <c r="I651" s="80">
        <v>-67.429000000000002</v>
      </c>
      <c r="J651" s="79">
        <v>41.465000000000003</v>
      </c>
      <c r="K651" s="79">
        <v>1.5569999999999999</v>
      </c>
      <c r="L651" s="78">
        <v>1.319</v>
      </c>
      <c r="M651" s="80">
        <v>-2.359</v>
      </c>
      <c r="N651" s="78">
        <v>0.23899999999999999</v>
      </c>
      <c r="O651" s="78">
        <v>0.22600000000000001</v>
      </c>
      <c r="P651" s="77">
        <v>66955.725000000006</v>
      </c>
      <c r="Q651" s="80">
        <v>-19.009</v>
      </c>
      <c r="R651" s="77">
        <v>1663.7149999999999</v>
      </c>
      <c r="S651" s="80">
        <v>-20.120999999999999</v>
      </c>
      <c r="T651" s="79">
        <v>40.244999999999997</v>
      </c>
      <c r="U651" s="79">
        <v>0.55300000000000005</v>
      </c>
      <c r="V651" s="78">
        <v>2.0179999999999998</v>
      </c>
      <c r="W651" s="80">
        <v>-1.89</v>
      </c>
      <c r="X651" s="78">
        <v>0.40300000000000002</v>
      </c>
      <c r="Y651" s="78">
        <v>0.38300000000000001</v>
      </c>
    </row>
    <row r="652" spans="1:25" x14ac:dyDescent="0.35">
      <c r="A652" s="76" t="str">
        <f t="shared" si="10"/>
        <v>OhioCider - Hopped</v>
      </c>
      <c r="B652" s="85" t="s">
        <v>52</v>
      </c>
      <c r="C652" s="85"/>
      <c r="D652" s="85"/>
      <c r="E652" s="85" t="s">
        <v>120</v>
      </c>
      <c r="F652" s="77">
        <v>25418.429</v>
      </c>
      <c r="G652" s="80">
        <v>-30.427</v>
      </c>
      <c r="H652" s="77">
        <v>117.962</v>
      </c>
      <c r="I652" s="80">
        <v>-30.373000000000001</v>
      </c>
      <c r="J652" s="79">
        <v>215.48</v>
      </c>
      <c r="K652" s="81">
        <v>-0.16600000000000001</v>
      </c>
      <c r="L652" s="78">
        <v>6.7969999999999997</v>
      </c>
      <c r="M652" s="80">
        <v>-1.4359999999999999</v>
      </c>
      <c r="N652" s="78">
        <v>0.61099999999999999</v>
      </c>
      <c r="O652" s="78">
        <v>0.111</v>
      </c>
      <c r="P652" s="77">
        <v>178570.85500000001</v>
      </c>
      <c r="Q652" s="78">
        <v>5.7439999999999998</v>
      </c>
      <c r="R652" s="77">
        <v>826.35199999999998</v>
      </c>
      <c r="S652" s="78">
        <v>5.5069999999999997</v>
      </c>
      <c r="T652" s="79">
        <v>216.095</v>
      </c>
      <c r="U652" s="79">
        <v>0.48399999999999999</v>
      </c>
      <c r="V652" s="78">
        <v>8.0120000000000005</v>
      </c>
      <c r="W652" s="80">
        <v>-0.77900000000000003</v>
      </c>
      <c r="X652" s="78">
        <v>1.075</v>
      </c>
      <c r="Y652" s="78">
        <v>0.19</v>
      </c>
    </row>
    <row r="653" spans="1:25" x14ac:dyDescent="0.35">
      <c r="A653" s="76" t="str">
        <f t="shared" si="10"/>
        <v>OhioCider - Botanical</v>
      </c>
      <c r="B653" s="85" t="s">
        <v>52</v>
      </c>
      <c r="C653" s="85"/>
      <c r="D653" s="85"/>
      <c r="E653" s="85" t="s">
        <v>119</v>
      </c>
      <c r="F653" s="77">
        <v>121.768</v>
      </c>
      <c r="G653" s="80">
        <v>-89.435000000000002</v>
      </c>
      <c r="H653" s="77">
        <v>3.0470000000000002</v>
      </c>
      <c r="I653" s="80">
        <v>-89.872</v>
      </c>
      <c r="J653" s="79">
        <v>39.963000000000001</v>
      </c>
      <c r="K653" s="79">
        <v>1.655</v>
      </c>
      <c r="L653" s="78">
        <v>7.0000000000000001E-3</v>
      </c>
      <c r="M653" s="80">
        <v>-0.161</v>
      </c>
      <c r="N653" s="78">
        <v>3.0000000000000001E-3</v>
      </c>
      <c r="O653" s="78">
        <v>3.0000000000000001E-3</v>
      </c>
      <c r="P653" s="77">
        <v>4060.0050000000001</v>
      </c>
      <c r="Q653" s="78">
        <v>21.178999999999998</v>
      </c>
      <c r="R653" s="77">
        <v>105.343</v>
      </c>
      <c r="S653" s="78">
        <v>22.812000000000001</v>
      </c>
      <c r="T653" s="79">
        <v>38.540999999999997</v>
      </c>
      <c r="U653" s="81">
        <v>-0.51900000000000002</v>
      </c>
      <c r="V653" s="78">
        <v>0.111</v>
      </c>
      <c r="W653" s="78">
        <v>1E-3</v>
      </c>
      <c r="X653" s="78">
        <v>2.4E-2</v>
      </c>
      <c r="Y653" s="78">
        <v>2.4E-2</v>
      </c>
    </row>
    <row r="654" spans="1:25" x14ac:dyDescent="0.35">
      <c r="A654" s="76" t="str">
        <f t="shared" si="10"/>
        <v>OhioCider - Spiced and Blends</v>
      </c>
      <c r="B654" s="85" t="s">
        <v>52</v>
      </c>
      <c r="C654" s="85"/>
      <c r="D654" s="85"/>
      <c r="E654" s="85" t="s">
        <v>121</v>
      </c>
      <c r="F654" s="77">
        <v>10465.925999999999</v>
      </c>
      <c r="G654" s="80">
        <v>-43.207999999999998</v>
      </c>
      <c r="H654" s="77">
        <v>240.75399999999999</v>
      </c>
      <c r="I654" s="80">
        <v>-45.957000000000001</v>
      </c>
      <c r="J654" s="79">
        <v>43.470999999999997</v>
      </c>
      <c r="K654" s="79">
        <v>2.1040000000000001</v>
      </c>
      <c r="L654" s="78">
        <v>1.9179999999999999</v>
      </c>
      <c r="M654" s="80">
        <v>-0.98099999999999998</v>
      </c>
      <c r="N654" s="78">
        <v>0.251</v>
      </c>
      <c r="O654" s="78">
        <v>0.22700000000000001</v>
      </c>
      <c r="P654" s="77">
        <v>84591.464999999997</v>
      </c>
      <c r="Q654" s="78">
        <v>113.58499999999999</v>
      </c>
      <c r="R654" s="77">
        <v>2049.8240000000001</v>
      </c>
      <c r="S654" s="78">
        <v>117.01900000000001</v>
      </c>
      <c r="T654" s="79">
        <v>41.268000000000001</v>
      </c>
      <c r="U654" s="81">
        <v>-0.66300000000000003</v>
      </c>
      <c r="V654" s="78">
        <v>2.0680000000000001</v>
      </c>
      <c r="W654" s="78">
        <v>0.29599999999999999</v>
      </c>
      <c r="X654" s="78">
        <v>0.50900000000000001</v>
      </c>
      <c r="Y654" s="78">
        <v>0.47199999999999998</v>
      </c>
    </row>
    <row r="655" spans="1:25" x14ac:dyDescent="0.35">
      <c r="A655" s="76" t="str">
        <f t="shared" si="10"/>
        <v>OhioCider - Berry/Berry Fruit Blends</v>
      </c>
      <c r="B655" s="85" t="s">
        <v>52</v>
      </c>
      <c r="C655" s="85"/>
      <c r="D655" s="85"/>
      <c r="E655" s="85" t="s">
        <v>122</v>
      </c>
      <c r="F655" s="77">
        <v>9953.0280000000002</v>
      </c>
      <c r="G655" s="80">
        <v>-66.152000000000001</v>
      </c>
      <c r="H655" s="77">
        <v>239.768</v>
      </c>
      <c r="I655" s="80">
        <v>-67.426000000000002</v>
      </c>
      <c r="J655" s="79">
        <v>41.511000000000003</v>
      </c>
      <c r="K655" s="79">
        <v>1.5620000000000001</v>
      </c>
      <c r="L655" s="78">
        <v>1.3320000000000001</v>
      </c>
      <c r="M655" s="80">
        <v>-2.3660000000000001</v>
      </c>
      <c r="N655" s="78">
        <v>0.23899999999999999</v>
      </c>
      <c r="O655" s="78">
        <v>0.22600000000000001</v>
      </c>
      <c r="P655" s="77">
        <v>67195.425000000003</v>
      </c>
      <c r="Q655" s="80">
        <v>-19.042000000000002</v>
      </c>
      <c r="R655" s="77">
        <v>1665.4760000000001</v>
      </c>
      <c r="S655" s="80">
        <v>-20.129000000000001</v>
      </c>
      <c r="T655" s="79">
        <v>40.345999999999997</v>
      </c>
      <c r="U655" s="79">
        <v>0.54200000000000004</v>
      </c>
      <c r="V655" s="78">
        <v>2.0489999999999999</v>
      </c>
      <c r="W655" s="80">
        <v>-1.89</v>
      </c>
      <c r="X655" s="78">
        <v>0.40500000000000003</v>
      </c>
      <c r="Y655" s="78">
        <v>0.38300000000000001</v>
      </c>
    </row>
    <row r="656" spans="1:25" x14ac:dyDescent="0.35">
      <c r="A656" s="76" t="str">
        <f t="shared" si="10"/>
        <v>OhioCider Sours</v>
      </c>
      <c r="B656" s="85" t="s">
        <v>52</v>
      </c>
      <c r="C656" s="85"/>
      <c r="D656" s="85"/>
      <c r="E656" s="85" t="s">
        <v>123</v>
      </c>
      <c r="F656" s="77">
        <v>117.39100000000001</v>
      </c>
      <c r="G656" s="80">
        <v>-64.322999999999993</v>
      </c>
      <c r="H656" s="77">
        <v>2.2589999999999999</v>
      </c>
      <c r="I656" s="80">
        <v>-64.33</v>
      </c>
      <c r="J656" s="79">
        <v>51.966000000000001</v>
      </c>
      <c r="K656" s="79">
        <v>0.01</v>
      </c>
      <c r="L656" s="78">
        <v>3.0000000000000001E-3</v>
      </c>
      <c r="M656" s="80">
        <v>-2.3E-2</v>
      </c>
      <c r="N656" s="78">
        <v>3.0000000000000001E-3</v>
      </c>
      <c r="O656" s="78">
        <v>2E-3</v>
      </c>
      <c r="P656" s="77">
        <v>2110.511</v>
      </c>
      <c r="Q656" s="78">
        <v>55.77</v>
      </c>
      <c r="R656" s="77">
        <v>40.618000000000002</v>
      </c>
      <c r="S656" s="78">
        <v>55.048000000000002</v>
      </c>
      <c r="T656" s="79">
        <v>51.96</v>
      </c>
      <c r="U656" s="79">
        <v>0.24099999999999999</v>
      </c>
      <c r="V656" s="78">
        <v>0.02</v>
      </c>
      <c r="W656" s="80">
        <v>-0.02</v>
      </c>
      <c r="X656" s="78">
        <v>1.2999999999999999E-2</v>
      </c>
      <c r="Y656" s="78">
        <v>8.9999999999999993E-3</v>
      </c>
    </row>
    <row r="657" spans="1:25" x14ac:dyDescent="0.35">
      <c r="A657" s="76" t="str">
        <f t="shared" si="10"/>
        <v>OhioCider All Other Flavor</v>
      </c>
      <c r="B657" s="85" t="s">
        <v>52</v>
      </c>
      <c r="C657" s="85"/>
      <c r="D657" s="85"/>
      <c r="E657" s="85" t="s">
        <v>34</v>
      </c>
      <c r="F657" s="77">
        <v>506443.10200000001</v>
      </c>
      <c r="G657" s="78">
        <v>14.882999999999999</v>
      </c>
      <c r="H657" s="77">
        <v>13609.986000000001</v>
      </c>
      <c r="I657" s="78">
        <v>12.356999999999999</v>
      </c>
      <c r="J657" s="79">
        <v>37.210999999999999</v>
      </c>
      <c r="K657" s="79">
        <v>0.81799999999999995</v>
      </c>
      <c r="L657" s="78">
        <v>44.302999999999997</v>
      </c>
      <c r="M657" s="78">
        <v>2.024</v>
      </c>
      <c r="N657" s="78">
        <v>12.166</v>
      </c>
      <c r="O657" s="78">
        <v>12.845000000000001</v>
      </c>
      <c r="P657" s="77">
        <v>1824030.7050000001</v>
      </c>
      <c r="Q657" s="78">
        <v>30.189</v>
      </c>
      <c r="R657" s="77">
        <v>49227.099000000002</v>
      </c>
      <c r="S657" s="78">
        <v>27.803999999999998</v>
      </c>
      <c r="T657" s="79">
        <v>37.052999999999997</v>
      </c>
      <c r="U657" s="79">
        <v>0.67800000000000005</v>
      </c>
      <c r="V657" s="78">
        <v>41.597000000000001</v>
      </c>
      <c r="W657" s="80">
        <v>-2.5089999999999999</v>
      </c>
      <c r="X657" s="78">
        <v>10.984</v>
      </c>
      <c r="Y657" s="78">
        <v>11.332000000000001</v>
      </c>
    </row>
    <row r="658" spans="1:25" x14ac:dyDescent="0.35">
      <c r="A658" s="76" t="str">
        <f t="shared" si="10"/>
        <v>OhioCider Apple Flavor NATIONAL BRANDS</v>
      </c>
      <c r="B658" s="85" t="s">
        <v>52</v>
      </c>
      <c r="C658" s="85"/>
      <c r="D658" s="85"/>
      <c r="E658" s="85" t="s">
        <v>35</v>
      </c>
      <c r="F658" s="77">
        <v>1819913.1569999999</v>
      </c>
      <c r="G658" s="80">
        <v>-30.265999999999998</v>
      </c>
      <c r="H658" s="77">
        <v>47520.02</v>
      </c>
      <c r="I658" s="80">
        <v>-31.817</v>
      </c>
      <c r="J658" s="79">
        <v>38.298000000000002</v>
      </c>
      <c r="K658" s="79">
        <v>0.85199999999999998</v>
      </c>
      <c r="L658" s="78">
        <v>78.671000000000006</v>
      </c>
      <c r="M658" s="80">
        <v>-2.2679999999999998</v>
      </c>
      <c r="N658" s="78">
        <v>43.719000000000001</v>
      </c>
      <c r="O658" s="78">
        <v>44.847999999999999</v>
      </c>
      <c r="P658" s="77">
        <v>7698959.358</v>
      </c>
      <c r="Q658" s="80">
        <v>-12.582000000000001</v>
      </c>
      <c r="R658" s="77">
        <v>200308.606</v>
      </c>
      <c r="S658" s="80">
        <v>-14.724</v>
      </c>
      <c r="T658" s="79">
        <v>38.435000000000002</v>
      </c>
      <c r="U658" s="79">
        <v>0.94099999999999995</v>
      </c>
      <c r="V658" s="78">
        <v>78.296999999999997</v>
      </c>
      <c r="W658" s="80">
        <v>-1.1519999999999999</v>
      </c>
      <c r="X658" s="78">
        <v>46.360999999999997</v>
      </c>
      <c r="Y658" s="78">
        <v>46.110999999999997</v>
      </c>
    </row>
    <row r="659" spans="1:25" x14ac:dyDescent="0.35">
      <c r="A659" s="76" t="str">
        <f t="shared" si="10"/>
        <v>OhioCider Pear Flavor NATIONAL BRANDS</v>
      </c>
      <c r="B659" s="85" t="s">
        <v>52</v>
      </c>
      <c r="C659" s="85"/>
      <c r="D659" s="85"/>
      <c r="E659" s="85" t="s">
        <v>36</v>
      </c>
      <c r="F659" s="77">
        <v>1309.433</v>
      </c>
      <c r="G659" s="80">
        <v>-96.86</v>
      </c>
      <c r="H659" s="77">
        <v>30.62</v>
      </c>
      <c r="I659" s="80">
        <v>-97.066999999999993</v>
      </c>
      <c r="J659" s="79">
        <v>42.764000000000003</v>
      </c>
      <c r="K659" s="79">
        <v>2.8159999999999998</v>
      </c>
      <c r="L659" s="78">
        <v>0.30199999999999999</v>
      </c>
      <c r="M659" s="80">
        <v>-2.5390000000000001</v>
      </c>
      <c r="N659" s="78">
        <v>3.2000000000000001E-2</v>
      </c>
      <c r="O659" s="78">
        <v>2.9000000000000001E-2</v>
      </c>
      <c r="P659" s="77">
        <v>52182.404999999999</v>
      </c>
      <c r="Q659" s="80">
        <v>-66.983000000000004</v>
      </c>
      <c r="R659" s="77">
        <v>1286.645</v>
      </c>
      <c r="S659" s="80">
        <v>-67.619</v>
      </c>
      <c r="T659" s="79">
        <v>40.557000000000002</v>
      </c>
      <c r="U659" s="79">
        <v>0.78100000000000003</v>
      </c>
      <c r="V659" s="78">
        <v>1.1000000000000001</v>
      </c>
      <c r="W659" s="80">
        <v>-2.2879999999999998</v>
      </c>
      <c r="X659" s="78">
        <v>0.314</v>
      </c>
      <c r="Y659" s="78">
        <v>0.29599999999999999</v>
      </c>
    </row>
    <row r="660" spans="1:25" x14ac:dyDescent="0.35">
      <c r="A660" s="76" t="str">
        <f t="shared" si="10"/>
        <v>OhioCider Pineapple Flavor NATIONAL BRANDS</v>
      </c>
      <c r="B660" s="85" t="s">
        <v>52</v>
      </c>
      <c r="C660" s="85"/>
      <c r="D660" s="85"/>
      <c r="E660" s="85" t="s">
        <v>124</v>
      </c>
      <c r="F660" s="77">
        <v>684.93399999999997</v>
      </c>
      <c r="G660" s="80">
        <v>-23.277999999999999</v>
      </c>
      <c r="H660" s="77">
        <v>16.559000000000001</v>
      </c>
      <c r="I660" s="80">
        <v>-25.881</v>
      </c>
      <c r="J660" s="79">
        <v>41.363</v>
      </c>
      <c r="K660" s="79">
        <v>1.403</v>
      </c>
      <c r="L660" s="78">
        <v>0.13200000000000001</v>
      </c>
      <c r="M660" s="80">
        <v>-7.0999999999999994E-2</v>
      </c>
      <c r="N660" s="78">
        <v>1.7000000000000001E-2</v>
      </c>
      <c r="O660" s="78">
        <v>1.6E-2</v>
      </c>
      <c r="P660" s="77">
        <v>2562.4949999999999</v>
      </c>
      <c r="Q660" s="78">
        <v>2.0990000000000002</v>
      </c>
      <c r="R660" s="77">
        <v>63.523000000000003</v>
      </c>
      <c r="S660" s="78">
        <v>1.127</v>
      </c>
      <c r="T660" s="79">
        <v>40.340000000000003</v>
      </c>
      <c r="U660" s="79">
        <v>0.38400000000000001</v>
      </c>
      <c r="V660" s="78">
        <v>0.15</v>
      </c>
      <c r="W660" s="78">
        <v>1.4999999999999999E-2</v>
      </c>
      <c r="X660" s="78">
        <v>1.4999999999999999E-2</v>
      </c>
      <c r="Y660" s="78">
        <v>1.4999999999999999E-2</v>
      </c>
    </row>
    <row r="661" spans="1:25" x14ac:dyDescent="0.35">
      <c r="A661" s="76" t="str">
        <f t="shared" si="10"/>
        <v>OhioCider Rose Flavor NATIONAL BRANDS</v>
      </c>
      <c r="B661" s="85" t="s">
        <v>52</v>
      </c>
      <c r="C661" s="85"/>
      <c r="D661" s="85"/>
      <c r="E661" s="85" t="s">
        <v>125</v>
      </c>
      <c r="F661" s="77">
        <v>27063.302</v>
      </c>
      <c r="G661" s="80">
        <v>-89.766999999999996</v>
      </c>
      <c r="H661" s="77">
        <v>628.54300000000001</v>
      </c>
      <c r="I661" s="80">
        <v>-91.153999999999996</v>
      </c>
      <c r="J661" s="79">
        <v>43.057000000000002</v>
      </c>
      <c r="K661" s="79">
        <v>5.8339999999999996</v>
      </c>
      <c r="L661" s="78">
        <v>3.226</v>
      </c>
      <c r="M661" s="80">
        <v>-38.576000000000001</v>
      </c>
      <c r="N661" s="78">
        <v>0.65</v>
      </c>
      <c r="O661" s="78">
        <v>0.59299999999999997</v>
      </c>
      <c r="P661" s="77">
        <v>327131.60399999999</v>
      </c>
      <c r="Q661" s="80">
        <v>-70.781999999999996</v>
      </c>
      <c r="R661" s="77">
        <v>7973.8779999999997</v>
      </c>
      <c r="S661" s="80">
        <v>-73.040000000000006</v>
      </c>
      <c r="T661" s="79">
        <v>41.024999999999999</v>
      </c>
      <c r="U661" s="79">
        <v>3.17</v>
      </c>
      <c r="V661" s="78">
        <v>16.513999999999999</v>
      </c>
      <c r="W661" s="80">
        <v>-33.216000000000001</v>
      </c>
      <c r="X661" s="78">
        <v>1.97</v>
      </c>
      <c r="Y661" s="78">
        <v>1.8360000000000001</v>
      </c>
    </row>
    <row r="662" spans="1:25" x14ac:dyDescent="0.35">
      <c r="A662" s="76" t="str">
        <f t="shared" si="10"/>
        <v>OhioCider Cherry Flavor NATIONAL BRANDS</v>
      </c>
      <c r="B662" s="85" t="s">
        <v>52</v>
      </c>
      <c r="C662" s="85"/>
      <c r="D662" s="85"/>
      <c r="E662" s="85" t="s">
        <v>126</v>
      </c>
      <c r="F662" s="77">
        <v>54.95</v>
      </c>
      <c r="G662" s="80">
        <v>-99.111999999999995</v>
      </c>
      <c r="H662" s="77">
        <v>1.25</v>
      </c>
      <c r="I662" s="80">
        <v>-99.174000000000007</v>
      </c>
      <c r="J662" s="79">
        <v>43.96</v>
      </c>
      <c r="K662" s="79">
        <v>3.0819999999999999</v>
      </c>
      <c r="L662" s="78">
        <v>1.0999999999999999E-2</v>
      </c>
      <c r="M662" s="80">
        <v>-2.0310000000000001</v>
      </c>
      <c r="N662" s="78">
        <v>1E-3</v>
      </c>
      <c r="O662" s="78">
        <v>1E-3</v>
      </c>
      <c r="P662" s="77">
        <v>5006.2619999999997</v>
      </c>
      <c r="Q662" s="80">
        <v>-83.546999999999997</v>
      </c>
      <c r="R662" s="77">
        <v>123.626</v>
      </c>
      <c r="S662" s="80">
        <v>-83.697000000000003</v>
      </c>
      <c r="T662" s="79">
        <v>40.494999999999997</v>
      </c>
      <c r="U662" s="79">
        <v>0.371</v>
      </c>
      <c r="V662" s="78">
        <v>0.40500000000000003</v>
      </c>
      <c r="W662" s="80">
        <v>-2.258</v>
      </c>
      <c r="X662" s="78">
        <v>0.03</v>
      </c>
      <c r="Y662" s="78">
        <v>2.9000000000000001E-2</v>
      </c>
    </row>
    <row r="663" spans="1:25" x14ac:dyDescent="0.35">
      <c r="A663" s="76" t="str">
        <f t="shared" si="10"/>
        <v>OhioCider - Berry/Berry Fruit Blends NATIONAL BRANDS</v>
      </c>
      <c r="B663" s="85" t="s">
        <v>52</v>
      </c>
      <c r="C663" s="85"/>
      <c r="D663" s="85"/>
      <c r="E663" s="85" t="s">
        <v>130</v>
      </c>
      <c r="F663" s="77">
        <v>54.95</v>
      </c>
      <c r="G663" s="80">
        <v>-99.111999999999995</v>
      </c>
      <c r="H663" s="77">
        <v>1.25</v>
      </c>
      <c r="I663" s="80">
        <v>-99.174000000000007</v>
      </c>
      <c r="J663" s="79">
        <v>43.96</v>
      </c>
      <c r="K663" s="79">
        <v>3.0819999999999999</v>
      </c>
      <c r="L663" s="78">
        <v>1.0999999999999999E-2</v>
      </c>
      <c r="M663" s="80">
        <v>-2.0310000000000001</v>
      </c>
      <c r="N663" s="78">
        <v>1E-3</v>
      </c>
      <c r="O663" s="78">
        <v>1E-3</v>
      </c>
      <c r="P663" s="77">
        <v>5006.2619999999997</v>
      </c>
      <c r="Q663" s="80">
        <v>-83.546999999999997</v>
      </c>
      <c r="R663" s="77">
        <v>123.626</v>
      </c>
      <c r="S663" s="80">
        <v>-83.697000000000003</v>
      </c>
      <c r="T663" s="79">
        <v>40.494999999999997</v>
      </c>
      <c r="U663" s="79">
        <v>0.371</v>
      </c>
      <c r="V663" s="78">
        <v>0.40500000000000003</v>
      </c>
      <c r="W663" s="80">
        <v>-2.258</v>
      </c>
      <c r="X663" s="78">
        <v>0.03</v>
      </c>
      <c r="Y663" s="78">
        <v>2.9000000000000001E-2</v>
      </c>
    </row>
    <row r="664" spans="1:25" x14ac:dyDescent="0.35">
      <c r="A664" s="76" t="str">
        <f t="shared" si="10"/>
        <v>OhioCider All Other Flavor NATIONAL BRANDS</v>
      </c>
      <c r="B664" s="85" t="s">
        <v>52</v>
      </c>
      <c r="C664" s="85"/>
      <c r="D664" s="85"/>
      <c r="E664" s="85" t="s">
        <v>37</v>
      </c>
      <c r="F664" s="77">
        <v>194751.83</v>
      </c>
      <c r="G664" s="78">
        <v>4.4429999999999996</v>
      </c>
      <c r="H664" s="77">
        <v>5197.2240000000002</v>
      </c>
      <c r="I664" s="80">
        <v>-3.0369999999999999</v>
      </c>
      <c r="J664" s="79">
        <v>37.472000000000001</v>
      </c>
      <c r="K664" s="79">
        <v>2.6829999999999998</v>
      </c>
      <c r="L664" s="78">
        <v>32.756</v>
      </c>
      <c r="M664" s="80">
        <v>-3.9020000000000001</v>
      </c>
      <c r="N664" s="78">
        <v>4.6790000000000003</v>
      </c>
      <c r="O664" s="78">
        <v>4.9050000000000002</v>
      </c>
      <c r="P664" s="77">
        <v>637925.02</v>
      </c>
      <c r="Q664" s="80">
        <v>-10.195</v>
      </c>
      <c r="R664" s="77">
        <v>17513.822</v>
      </c>
      <c r="S664" s="80">
        <v>-14.641999999999999</v>
      </c>
      <c r="T664" s="79">
        <v>36.423999999999999</v>
      </c>
      <c r="U664" s="79">
        <v>1.804</v>
      </c>
      <c r="V664" s="78">
        <v>30.242999999999999</v>
      </c>
      <c r="W664" s="80">
        <v>-8.3140000000000001</v>
      </c>
      <c r="X664" s="78">
        <v>3.8410000000000002</v>
      </c>
      <c r="Y664" s="78">
        <v>4.032</v>
      </c>
    </row>
    <row r="665" spans="1:25" x14ac:dyDescent="0.35">
      <c r="A665" s="76" t="str">
        <f t="shared" si="10"/>
        <v>OhioCider Apple Flavor ex. REGIONAL/LOCAL BRANDS</v>
      </c>
      <c r="B665" s="85" t="s">
        <v>52</v>
      </c>
      <c r="C665" s="85"/>
      <c r="D665" s="85"/>
      <c r="E665" s="85" t="s">
        <v>38</v>
      </c>
      <c r="F665" s="77">
        <v>887154.20700000005</v>
      </c>
      <c r="G665" s="80">
        <v>-20.39</v>
      </c>
      <c r="H665" s="77">
        <v>21541.198</v>
      </c>
      <c r="I665" s="80">
        <v>-20.710999999999999</v>
      </c>
      <c r="J665" s="79">
        <v>41.183999999999997</v>
      </c>
      <c r="K665" s="79">
        <v>0.16600000000000001</v>
      </c>
      <c r="L665" s="78">
        <v>57.216000000000001</v>
      </c>
      <c r="M665" s="78">
        <v>14.964</v>
      </c>
      <c r="N665" s="78">
        <v>21.312000000000001</v>
      </c>
      <c r="O665" s="78">
        <v>20.329999999999998</v>
      </c>
      <c r="P665" s="77">
        <v>3454918.943</v>
      </c>
      <c r="Q665" s="80">
        <v>-0.48499999999999999</v>
      </c>
      <c r="R665" s="77">
        <v>83862.188999999998</v>
      </c>
      <c r="S665" s="80">
        <v>-0.60899999999999999</v>
      </c>
      <c r="T665" s="79">
        <v>41.198</v>
      </c>
      <c r="U665" s="79">
        <v>5.1999999999999998E-2</v>
      </c>
      <c r="V665" s="78">
        <v>45.491</v>
      </c>
      <c r="W665" s="78">
        <v>2.3610000000000002</v>
      </c>
      <c r="X665" s="78">
        <v>20.805</v>
      </c>
      <c r="Y665" s="78">
        <v>19.305</v>
      </c>
    </row>
    <row r="666" spans="1:25" x14ac:dyDescent="0.35">
      <c r="A666" s="76" t="str">
        <f t="shared" si="10"/>
        <v>OhioCider Pear Flavor ex. REGIONAL/LOCAL BRANDS</v>
      </c>
      <c r="B666" s="85" t="s">
        <v>52</v>
      </c>
      <c r="C666" s="85"/>
      <c r="D666" s="85"/>
      <c r="E666" s="85" t="s">
        <v>39</v>
      </c>
      <c r="F666" s="77">
        <v>32143.823</v>
      </c>
      <c r="G666" s="80">
        <v>-14.39</v>
      </c>
      <c r="H666" s="77">
        <v>779.71199999999999</v>
      </c>
      <c r="I666" s="80">
        <v>-15.129</v>
      </c>
      <c r="J666" s="79">
        <v>41.225000000000001</v>
      </c>
      <c r="K666" s="79">
        <v>0.35599999999999998</v>
      </c>
      <c r="L666" s="78">
        <v>10.154999999999999</v>
      </c>
      <c r="M666" s="78">
        <v>2.7730000000000001</v>
      </c>
      <c r="N666" s="78">
        <v>0.77200000000000002</v>
      </c>
      <c r="O666" s="78">
        <v>0.73599999999999999</v>
      </c>
      <c r="P666" s="77">
        <v>136935.41800000001</v>
      </c>
      <c r="Q666" s="78">
        <v>36.558</v>
      </c>
      <c r="R666" s="77">
        <v>3339.0839999999998</v>
      </c>
      <c r="S666" s="78">
        <v>36.311999999999998</v>
      </c>
      <c r="T666" s="79">
        <v>41.01</v>
      </c>
      <c r="U666" s="79">
        <v>7.3999999999999996E-2</v>
      </c>
      <c r="V666" s="78">
        <v>9.7639999999999993</v>
      </c>
      <c r="W666" s="78">
        <v>3.9660000000000002</v>
      </c>
      <c r="X666" s="78">
        <v>0.82499999999999996</v>
      </c>
      <c r="Y666" s="78">
        <v>0.76900000000000002</v>
      </c>
    </row>
    <row r="667" spans="1:25" x14ac:dyDescent="0.35">
      <c r="A667" s="76" t="str">
        <f t="shared" si="10"/>
        <v>OhioCider Pineapple Flavor ex. REGIONAL/LOCAL BRANDS</v>
      </c>
      <c r="B667" s="85" t="s">
        <v>52</v>
      </c>
      <c r="C667" s="85"/>
      <c r="D667" s="85"/>
      <c r="E667" s="85" t="s">
        <v>132</v>
      </c>
      <c r="F667" s="77">
        <v>76391.259000000005</v>
      </c>
      <c r="G667" s="80">
        <v>-15.999000000000001</v>
      </c>
      <c r="H667" s="77">
        <v>1897.9079999999999</v>
      </c>
      <c r="I667" s="80">
        <v>-16.175999999999998</v>
      </c>
      <c r="J667" s="79">
        <v>40.25</v>
      </c>
      <c r="K667" s="79">
        <v>8.4000000000000005E-2</v>
      </c>
      <c r="L667" s="78">
        <v>17.605</v>
      </c>
      <c r="M667" s="78">
        <v>3.4329999999999998</v>
      </c>
      <c r="N667" s="78">
        <v>1.835</v>
      </c>
      <c r="O667" s="78">
        <v>1.7909999999999999</v>
      </c>
      <c r="P667" s="77">
        <v>293818.14799999999</v>
      </c>
      <c r="Q667" s="78">
        <v>34.326999999999998</v>
      </c>
      <c r="R667" s="77">
        <v>7311.86</v>
      </c>
      <c r="S667" s="78">
        <v>34.246000000000002</v>
      </c>
      <c r="T667" s="79">
        <v>40.183999999999997</v>
      </c>
      <c r="U667" s="79">
        <v>2.4E-2</v>
      </c>
      <c r="V667" s="78">
        <v>16.838000000000001</v>
      </c>
      <c r="W667" s="78">
        <v>7.06</v>
      </c>
      <c r="X667" s="78">
        <v>1.7689999999999999</v>
      </c>
      <c r="Y667" s="78">
        <v>1.6830000000000001</v>
      </c>
    </row>
    <row r="668" spans="1:25" x14ac:dyDescent="0.35">
      <c r="A668" s="76" t="str">
        <f t="shared" si="10"/>
        <v>OhioCider Rose Flavor ex. REGIONAL/LOCAL BRANDS</v>
      </c>
      <c r="B668" s="85" t="s">
        <v>52</v>
      </c>
      <c r="C668" s="85"/>
      <c r="D668" s="85"/>
      <c r="E668" s="85" t="s">
        <v>133</v>
      </c>
      <c r="F668" s="77">
        <v>7460.7719999999999</v>
      </c>
      <c r="G668" s="80">
        <v>-62.094000000000001</v>
      </c>
      <c r="H668" s="77">
        <v>169.339</v>
      </c>
      <c r="I668" s="80">
        <v>-61.902000000000001</v>
      </c>
      <c r="J668" s="79">
        <v>44.058</v>
      </c>
      <c r="K668" s="81">
        <v>-0.224</v>
      </c>
      <c r="L668" s="78">
        <v>1.272</v>
      </c>
      <c r="M668" s="80">
        <v>-3.82</v>
      </c>
      <c r="N668" s="78">
        <v>0.17899999999999999</v>
      </c>
      <c r="O668" s="78">
        <v>0.16</v>
      </c>
      <c r="P668" s="77">
        <v>47589.957000000002</v>
      </c>
      <c r="Q668" s="80">
        <v>-18.425999999999998</v>
      </c>
      <c r="R668" s="77">
        <v>1094.0519999999999</v>
      </c>
      <c r="S668" s="80">
        <v>-16.096</v>
      </c>
      <c r="T668" s="79">
        <v>43.499000000000002</v>
      </c>
      <c r="U668" s="81">
        <v>-1.2430000000000001</v>
      </c>
      <c r="V668" s="78">
        <v>3.2930000000000001</v>
      </c>
      <c r="W668" s="80">
        <v>-1.466</v>
      </c>
      <c r="X668" s="78">
        <v>0.28699999999999998</v>
      </c>
      <c r="Y668" s="78">
        <v>0.252</v>
      </c>
    </row>
    <row r="669" spans="1:25" x14ac:dyDescent="0.35">
      <c r="A669" s="76" t="str">
        <f t="shared" si="10"/>
        <v>OhioCider Cherry Flavor ex. REGIONAL/LOCAL BRANDS</v>
      </c>
      <c r="B669" s="85" t="s">
        <v>52</v>
      </c>
      <c r="C669" s="85"/>
      <c r="D669" s="85"/>
      <c r="E669" s="85" t="s">
        <v>134</v>
      </c>
      <c r="F669" s="77">
        <v>9882.098</v>
      </c>
      <c r="G669" s="80">
        <v>-57.363999999999997</v>
      </c>
      <c r="H669" s="77">
        <v>238.4</v>
      </c>
      <c r="I669" s="80">
        <v>-59.21</v>
      </c>
      <c r="J669" s="79">
        <v>41.451999999999998</v>
      </c>
      <c r="K669" s="79">
        <v>1.7949999999999999</v>
      </c>
      <c r="L669" s="78">
        <v>1.3080000000000001</v>
      </c>
      <c r="M669" s="80">
        <v>-0.32900000000000001</v>
      </c>
      <c r="N669" s="78">
        <v>0.23699999999999999</v>
      </c>
      <c r="O669" s="78">
        <v>0.22500000000000001</v>
      </c>
      <c r="P669" s="77">
        <v>61949.463000000003</v>
      </c>
      <c r="Q669" s="78">
        <v>18.577999999999999</v>
      </c>
      <c r="R669" s="77">
        <v>1540.0889999999999</v>
      </c>
      <c r="S669" s="78">
        <v>16.279</v>
      </c>
      <c r="T669" s="79">
        <v>40.225000000000001</v>
      </c>
      <c r="U669" s="79">
        <v>0.78</v>
      </c>
      <c r="V669" s="78">
        <v>1.6160000000000001</v>
      </c>
      <c r="W669" s="78">
        <v>0.29699999999999999</v>
      </c>
      <c r="X669" s="78">
        <v>0.373</v>
      </c>
      <c r="Y669" s="78">
        <v>0.35499999999999998</v>
      </c>
    </row>
    <row r="670" spans="1:25" x14ac:dyDescent="0.35">
      <c r="A670" s="76" t="str">
        <f t="shared" si="10"/>
        <v>OhioCider - Hopped ex. REGIONAL/LOCAL BRANDS</v>
      </c>
      <c r="B670" s="85" t="s">
        <v>52</v>
      </c>
      <c r="C670" s="85"/>
      <c r="D670" s="85"/>
      <c r="E670" s="85" t="s">
        <v>135</v>
      </c>
      <c r="F670" s="77">
        <v>25418.429</v>
      </c>
      <c r="G670" s="80">
        <v>-30.427</v>
      </c>
      <c r="H670" s="77">
        <v>117.962</v>
      </c>
      <c r="I670" s="80">
        <v>-30.373000000000001</v>
      </c>
      <c r="J670" s="79">
        <v>215.48</v>
      </c>
      <c r="K670" s="81">
        <v>-0.16600000000000001</v>
      </c>
      <c r="L670" s="78">
        <v>6.7969999999999997</v>
      </c>
      <c r="M670" s="80">
        <v>-1.4359999999999999</v>
      </c>
      <c r="N670" s="78">
        <v>0.61099999999999999</v>
      </c>
      <c r="O670" s="78">
        <v>0.111</v>
      </c>
      <c r="P670" s="77">
        <v>178570.85500000001</v>
      </c>
      <c r="Q670" s="78">
        <v>5.7439999999999998</v>
      </c>
      <c r="R670" s="77">
        <v>826.35199999999998</v>
      </c>
      <c r="S670" s="78">
        <v>5.5069999999999997</v>
      </c>
      <c r="T670" s="79">
        <v>216.095</v>
      </c>
      <c r="U670" s="79">
        <v>0.48399999999999999</v>
      </c>
      <c r="V670" s="78">
        <v>8.0120000000000005</v>
      </c>
      <c r="W670" s="80">
        <v>-0.77900000000000003</v>
      </c>
      <c r="X670" s="78">
        <v>1.075</v>
      </c>
      <c r="Y670" s="78">
        <v>0.19</v>
      </c>
    </row>
    <row r="671" spans="1:25" x14ac:dyDescent="0.35">
      <c r="A671" s="76" t="str">
        <f t="shared" si="10"/>
        <v>OhioCider - Botanical ex. REGIONAL/LOCAL BRANDS</v>
      </c>
      <c r="B671" s="85" t="s">
        <v>52</v>
      </c>
      <c r="C671" s="85"/>
      <c r="D671" s="85"/>
      <c r="E671" s="85" t="s">
        <v>136</v>
      </c>
      <c r="F671" s="77">
        <v>121.768</v>
      </c>
      <c r="G671" s="80">
        <v>-89.435000000000002</v>
      </c>
      <c r="H671" s="77">
        <v>3.0470000000000002</v>
      </c>
      <c r="I671" s="80">
        <v>-89.872</v>
      </c>
      <c r="J671" s="79">
        <v>39.963000000000001</v>
      </c>
      <c r="K671" s="79">
        <v>1.655</v>
      </c>
      <c r="L671" s="78">
        <v>7.0000000000000001E-3</v>
      </c>
      <c r="M671" s="80">
        <v>-0.161</v>
      </c>
      <c r="N671" s="78">
        <v>3.0000000000000001E-3</v>
      </c>
      <c r="O671" s="78">
        <v>3.0000000000000001E-3</v>
      </c>
      <c r="P671" s="77">
        <v>4060.0050000000001</v>
      </c>
      <c r="Q671" s="78">
        <v>21.178999999999998</v>
      </c>
      <c r="R671" s="77">
        <v>105.343</v>
      </c>
      <c r="S671" s="78">
        <v>22.812000000000001</v>
      </c>
      <c r="T671" s="79">
        <v>38.540999999999997</v>
      </c>
      <c r="U671" s="81">
        <v>-0.51900000000000002</v>
      </c>
      <c r="V671" s="78">
        <v>0.111</v>
      </c>
      <c r="W671" s="78">
        <v>1E-3</v>
      </c>
      <c r="X671" s="78">
        <v>2.4E-2</v>
      </c>
      <c r="Y671" s="78">
        <v>2.4E-2</v>
      </c>
    </row>
    <row r="672" spans="1:25" x14ac:dyDescent="0.35">
      <c r="A672" s="76" t="str">
        <f t="shared" si="10"/>
        <v>OhioCider - Spiced and Blends ex. REGIONAL/LOCAL BRANDS</v>
      </c>
      <c r="B672" s="85" t="s">
        <v>52</v>
      </c>
      <c r="C672" s="85"/>
      <c r="D672" s="85"/>
      <c r="E672" s="85" t="s">
        <v>137</v>
      </c>
      <c r="F672" s="77">
        <v>10465.925999999999</v>
      </c>
      <c r="G672" s="80">
        <v>-43.207999999999998</v>
      </c>
      <c r="H672" s="77">
        <v>240.75399999999999</v>
      </c>
      <c r="I672" s="80">
        <v>-45.957000000000001</v>
      </c>
      <c r="J672" s="79">
        <v>43.470999999999997</v>
      </c>
      <c r="K672" s="79">
        <v>2.1040000000000001</v>
      </c>
      <c r="L672" s="78">
        <v>1.9179999999999999</v>
      </c>
      <c r="M672" s="80">
        <v>-0.98099999999999998</v>
      </c>
      <c r="N672" s="78">
        <v>0.251</v>
      </c>
      <c r="O672" s="78">
        <v>0.22700000000000001</v>
      </c>
      <c r="P672" s="77">
        <v>84591.464999999997</v>
      </c>
      <c r="Q672" s="78">
        <v>113.58499999999999</v>
      </c>
      <c r="R672" s="77">
        <v>2049.8240000000001</v>
      </c>
      <c r="S672" s="78">
        <v>117.01900000000001</v>
      </c>
      <c r="T672" s="79">
        <v>41.268000000000001</v>
      </c>
      <c r="U672" s="81">
        <v>-0.66300000000000003</v>
      </c>
      <c r="V672" s="78">
        <v>2.0680000000000001</v>
      </c>
      <c r="W672" s="78">
        <v>0.29599999999999999</v>
      </c>
      <c r="X672" s="78">
        <v>0.50900000000000001</v>
      </c>
      <c r="Y672" s="78">
        <v>0.47199999999999998</v>
      </c>
    </row>
    <row r="673" spans="1:25" x14ac:dyDescent="0.35">
      <c r="A673" s="76" t="str">
        <f t="shared" si="10"/>
        <v>OhioCider - Berry/Berry Fruit Blends ex. REGIONAL/LOCAL BRANDS</v>
      </c>
      <c r="B673" s="85" t="s">
        <v>52</v>
      </c>
      <c r="C673" s="85"/>
      <c r="D673" s="85"/>
      <c r="E673" s="85" t="s">
        <v>138</v>
      </c>
      <c r="F673" s="77">
        <v>9898.0779999999995</v>
      </c>
      <c r="G673" s="80">
        <v>-57.372</v>
      </c>
      <c r="H673" s="77">
        <v>238.518</v>
      </c>
      <c r="I673" s="80">
        <v>-59.21</v>
      </c>
      <c r="J673" s="79">
        <v>41.497999999999998</v>
      </c>
      <c r="K673" s="79">
        <v>1.7889999999999999</v>
      </c>
      <c r="L673" s="78">
        <v>1.3220000000000001</v>
      </c>
      <c r="M673" s="80">
        <v>-0.33500000000000002</v>
      </c>
      <c r="N673" s="78">
        <v>0.23799999999999999</v>
      </c>
      <c r="O673" s="78">
        <v>0.22500000000000001</v>
      </c>
      <c r="P673" s="77">
        <v>62189.163</v>
      </c>
      <c r="Q673" s="78">
        <v>18.29</v>
      </c>
      <c r="R673" s="77">
        <v>1541.85</v>
      </c>
      <c r="S673" s="78">
        <v>16.201000000000001</v>
      </c>
      <c r="T673" s="79">
        <v>40.334000000000003</v>
      </c>
      <c r="U673" s="79">
        <v>0.71199999999999997</v>
      </c>
      <c r="V673" s="78">
        <v>1.647</v>
      </c>
      <c r="W673" s="78">
        <v>0.29699999999999999</v>
      </c>
      <c r="X673" s="78">
        <v>0.375</v>
      </c>
      <c r="Y673" s="78">
        <v>0.35499999999999998</v>
      </c>
    </row>
    <row r="674" spans="1:25" x14ac:dyDescent="0.35">
      <c r="A674" s="76" t="str">
        <f t="shared" si="10"/>
        <v>OhioCider Sours ex. REGIONAL/LOCAL BRANDS</v>
      </c>
      <c r="B674" s="85" t="s">
        <v>52</v>
      </c>
      <c r="C674" s="85"/>
      <c r="D674" s="85"/>
      <c r="E674" s="85" t="s">
        <v>139</v>
      </c>
      <c r="F674" s="77">
        <v>117.39100000000001</v>
      </c>
      <c r="G674" s="80">
        <v>-64.322999999999993</v>
      </c>
      <c r="H674" s="77">
        <v>2.2589999999999999</v>
      </c>
      <c r="I674" s="80">
        <v>-64.33</v>
      </c>
      <c r="J674" s="79">
        <v>51.966000000000001</v>
      </c>
      <c r="K674" s="79">
        <v>0.01</v>
      </c>
      <c r="L674" s="78">
        <v>3.0000000000000001E-3</v>
      </c>
      <c r="M674" s="80">
        <v>-2.3E-2</v>
      </c>
      <c r="N674" s="78">
        <v>3.0000000000000001E-3</v>
      </c>
      <c r="O674" s="78">
        <v>2E-3</v>
      </c>
      <c r="P674" s="77">
        <v>2110.511</v>
      </c>
      <c r="Q674" s="78">
        <v>55.77</v>
      </c>
      <c r="R674" s="77">
        <v>40.618000000000002</v>
      </c>
      <c r="S674" s="78">
        <v>55.048000000000002</v>
      </c>
      <c r="T674" s="79">
        <v>51.96</v>
      </c>
      <c r="U674" s="79">
        <v>0.24099999999999999</v>
      </c>
      <c r="V674" s="78">
        <v>0.02</v>
      </c>
      <c r="W674" s="80">
        <v>-0.02</v>
      </c>
      <c r="X674" s="78">
        <v>1.2999999999999999E-2</v>
      </c>
      <c r="Y674" s="78">
        <v>8.9999999999999993E-3</v>
      </c>
    </row>
    <row r="675" spans="1:25" x14ac:dyDescent="0.35">
      <c r="A675" s="76" t="str">
        <f t="shared" si="10"/>
        <v>OhioCider All Other Flavor ex. REGIONAL/LOCAL BRANDS</v>
      </c>
      <c r="B675" s="85" t="s">
        <v>52</v>
      </c>
      <c r="C675" s="85"/>
      <c r="D675" s="85"/>
      <c r="E675" s="85" t="s">
        <v>40</v>
      </c>
      <c r="F675" s="77">
        <v>311691.272</v>
      </c>
      <c r="G675" s="78">
        <v>22.536000000000001</v>
      </c>
      <c r="H675" s="77">
        <v>8412.7620000000006</v>
      </c>
      <c r="I675" s="78">
        <v>24.574999999999999</v>
      </c>
      <c r="J675" s="79">
        <v>37.049999999999997</v>
      </c>
      <c r="K675" s="81">
        <v>-0.61599999999999999</v>
      </c>
      <c r="L675" s="78">
        <v>32.716999999999999</v>
      </c>
      <c r="M675" s="78">
        <v>11.038</v>
      </c>
      <c r="N675" s="78">
        <v>7.4880000000000004</v>
      </c>
      <c r="O675" s="78">
        <v>7.94</v>
      </c>
      <c r="P675" s="77">
        <v>1186105.6839999999</v>
      </c>
      <c r="Q675" s="78">
        <v>71.72</v>
      </c>
      <c r="R675" s="77">
        <v>31713.276999999998</v>
      </c>
      <c r="S675" s="78">
        <v>76.188999999999993</v>
      </c>
      <c r="T675" s="79">
        <v>37.401000000000003</v>
      </c>
      <c r="U675" s="81">
        <v>-0.97299999999999998</v>
      </c>
      <c r="V675" s="78">
        <v>28.556000000000001</v>
      </c>
      <c r="W675" s="78">
        <v>8.1820000000000004</v>
      </c>
      <c r="X675" s="78">
        <v>7.1420000000000003</v>
      </c>
      <c r="Y675" s="78">
        <v>7.3</v>
      </c>
    </row>
    <row r="676" spans="1:25" x14ac:dyDescent="0.35">
      <c r="A676" s="76" t="str">
        <f t="shared" si="10"/>
        <v>IndianaCIDER</v>
      </c>
      <c r="B676" s="85" t="s">
        <v>53</v>
      </c>
      <c r="C676" s="85"/>
      <c r="D676" s="85"/>
      <c r="E676" s="85" t="s">
        <v>12</v>
      </c>
      <c r="F676" s="77">
        <v>1439293.912</v>
      </c>
      <c r="G676" s="80">
        <v>-20.968</v>
      </c>
      <c r="H676" s="77">
        <v>38368.173999999999</v>
      </c>
      <c r="I676" s="80">
        <v>-29.076000000000001</v>
      </c>
      <c r="J676" s="79">
        <v>37.512999999999998</v>
      </c>
      <c r="K676" s="79">
        <v>3.8490000000000002</v>
      </c>
      <c r="L676" s="78">
        <v>86.287999999999997</v>
      </c>
      <c r="M676" s="80">
        <v>-1.73</v>
      </c>
      <c r="N676" s="78">
        <v>100</v>
      </c>
      <c r="O676" s="78">
        <v>100</v>
      </c>
      <c r="P676" s="77">
        <v>5561965.551</v>
      </c>
      <c r="Q676" s="78">
        <v>6.1289999999999996</v>
      </c>
      <c r="R676" s="77">
        <v>156785.69200000001</v>
      </c>
      <c r="S676" s="78">
        <v>1.012</v>
      </c>
      <c r="T676" s="79">
        <v>35.475000000000001</v>
      </c>
      <c r="U676" s="79">
        <v>1.7110000000000001</v>
      </c>
      <c r="V676" s="78">
        <v>86.531000000000006</v>
      </c>
      <c r="W676" s="80">
        <v>-1.1870000000000001</v>
      </c>
      <c r="X676" s="78">
        <v>100</v>
      </c>
      <c r="Y676" s="78">
        <v>100</v>
      </c>
    </row>
    <row r="677" spans="1:25" x14ac:dyDescent="0.35">
      <c r="A677" s="76" t="str">
        <f t="shared" si="10"/>
        <v>IndianaNATIONAL BRANDS</v>
      </c>
      <c r="B677" s="85" t="s">
        <v>53</v>
      </c>
      <c r="C677" s="85"/>
      <c r="D677" s="85"/>
      <c r="E677" s="85" t="s">
        <v>13</v>
      </c>
      <c r="F677" s="77">
        <v>846828.35199999996</v>
      </c>
      <c r="G677" s="80">
        <v>-29.350999999999999</v>
      </c>
      <c r="H677" s="77">
        <v>24266.188999999998</v>
      </c>
      <c r="I677" s="80">
        <v>-32.338999999999999</v>
      </c>
      <c r="J677" s="79">
        <v>34.896999999999998</v>
      </c>
      <c r="K677" s="79">
        <v>1.4750000000000001</v>
      </c>
      <c r="L677" s="78">
        <v>85.013999999999996</v>
      </c>
      <c r="M677" s="80">
        <v>-2.6970000000000001</v>
      </c>
      <c r="N677" s="78">
        <v>58.835999999999999</v>
      </c>
      <c r="O677" s="78">
        <v>63.246000000000002</v>
      </c>
      <c r="P677" s="77">
        <v>3391913.23</v>
      </c>
      <c r="Q677" s="80">
        <v>-11.683</v>
      </c>
      <c r="R677" s="77">
        <v>99749.876999999993</v>
      </c>
      <c r="S677" s="80">
        <v>-13.266999999999999</v>
      </c>
      <c r="T677" s="79">
        <v>34.003999999999998</v>
      </c>
      <c r="U677" s="79">
        <v>0.61</v>
      </c>
      <c r="V677" s="78">
        <v>85.167000000000002</v>
      </c>
      <c r="W677" s="80">
        <v>-2.0720000000000001</v>
      </c>
      <c r="X677" s="78">
        <v>60.984000000000002</v>
      </c>
      <c r="Y677" s="78">
        <v>63.622</v>
      </c>
    </row>
    <row r="678" spans="1:25" x14ac:dyDescent="0.35">
      <c r="A678" s="76" t="str">
        <f t="shared" si="10"/>
        <v>IndianaCider ex. REGIONAL/LOCAL BRANDS</v>
      </c>
      <c r="B678" s="85" t="s">
        <v>53</v>
      </c>
      <c r="C678" s="85"/>
      <c r="D678" s="85"/>
      <c r="E678" s="85" t="s">
        <v>14</v>
      </c>
      <c r="F678" s="77">
        <v>592465.56000000006</v>
      </c>
      <c r="G678" s="80">
        <v>-4.8259999999999996</v>
      </c>
      <c r="H678" s="77">
        <v>14101.985000000001</v>
      </c>
      <c r="I678" s="80">
        <v>-22.657</v>
      </c>
      <c r="J678" s="79">
        <v>42.012999999999998</v>
      </c>
      <c r="K678" s="79">
        <v>7.8719999999999999</v>
      </c>
      <c r="L678" s="78">
        <v>57.127000000000002</v>
      </c>
      <c r="M678" s="78">
        <v>20.126000000000001</v>
      </c>
      <c r="N678" s="78">
        <v>41.164000000000001</v>
      </c>
      <c r="O678" s="78">
        <v>36.753999999999998</v>
      </c>
      <c r="P678" s="77">
        <v>2170052.321</v>
      </c>
      <c r="Q678" s="78">
        <v>54.991</v>
      </c>
      <c r="R678" s="77">
        <v>57035.815000000002</v>
      </c>
      <c r="S678" s="78">
        <v>41.854999999999997</v>
      </c>
      <c r="T678" s="79">
        <v>38.046999999999997</v>
      </c>
      <c r="U678" s="79">
        <v>3.2240000000000002</v>
      </c>
      <c r="V678" s="78">
        <v>49.747999999999998</v>
      </c>
      <c r="W678" s="78">
        <v>15.646000000000001</v>
      </c>
      <c r="X678" s="78">
        <v>39.015999999999998</v>
      </c>
      <c r="Y678" s="78">
        <v>36.378</v>
      </c>
    </row>
    <row r="679" spans="1:25" x14ac:dyDescent="0.35">
      <c r="A679" s="76" t="str">
        <f t="shared" si="10"/>
        <v>IndianaCider ABV &lt;5%</v>
      </c>
      <c r="B679" s="85" t="s">
        <v>53</v>
      </c>
      <c r="C679" s="85"/>
      <c r="D679" s="85"/>
      <c r="E679" s="85" t="s">
        <v>15</v>
      </c>
      <c r="F679" s="77">
        <v>51016.127</v>
      </c>
      <c r="G679" s="80">
        <v>-30.818000000000001</v>
      </c>
      <c r="H679" s="77">
        <v>1329.3510000000001</v>
      </c>
      <c r="I679" s="80">
        <v>-35.207999999999998</v>
      </c>
      <c r="J679" s="79">
        <v>38.377000000000002</v>
      </c>
      <c r="K679" s="79">
        <v>2.4359999999999999</v>
      </c>
      <c r="L679" s="78">
        <v>22.791</v>
      </c>
      <c r="M679" s="80">
        <v>-7.8680000000000003</v>
      </c>
      <c r="N679" s="78">
        <v>3.5449999999999999</v>
      </c>
      <c r="O679" s="78">
        <v>3.4649999999999999</v>
      </c>
      <c r="P679" s="77">
        <v>214242.97700000001</v>
      </c>
      <c r="Q679" s="80">
        <v>-21.372</v>
      </c>
      <c r="R679" s="77">
        <v>5715.4390000000003</v>
      </c>
      <c r="S679" s="80">
        <v>-24.178999999999998</v>
      </c>
      <c r="T679" s="79">
        <v>37.484999999999999</v>
      </c>
      <c r="U679" s="79">
        <v>1.3380000000000001</v>
      </c>
      <c r="V679" s="78">
        <v>24.663</v>
      </c>
      <c r="W679" s="80">
        <v>-6.3940000000000001</v>
      </c>
      <c r="X679" s="78">
        <v>3.8519999999999999</v>
      </c>
      <c r="Y679" s="78">
        <v>3.645</v>
      </c>
    </row>
    <row r="680" spans="1:25" x14ac:dyDescent="0.35">
      <c r="A680" s="76" t="str">
        <f t="shared" si="10"/>
        <v>IndianaCider ABV 5-6.9%</v>
      </c>
      <c r="B680" s="85" t="s">
        <v>53</v>
      </c>
      <c r="C680" s="85"/>
      <c r="D680" s="85"/>
      <c r="E680" s="85" t="s">
        <v>16</v>
      </c>
      <c r="F680" s="77">
        <v>1125575.527</v>
      </c>
      <c r="G680" s="80">
        <v>-23.393999999999998</v>
      </c>
      <c r="H680" s="77">
        <v>30675.733</v>
      </c>
      <c r="I680" s="80">
        <v>-32.408999999999999</v>
      </c>
      <c r="J680" s="79">
        <v>36.692999999999998</v>
      </c>
      <c r="K680" s="79">
        <v>4.3179999999999996</v>
      </c>
      <c r="L680" s="78">
        <v>83.825000000000003</v>
      </c>
      <c r="M680" s="80">
        <v>-3.0760000000000001</v>
      </c>
      <c r="N680" s="78">
        <v>78.203000000000003</v>
      </c>
      <c r="O680" s="78">
        <v>79.950999999999993</v>
      </c>
      <c r="P680" s="77">
        <v>4380274.4970000004</v>
      </c>
      <c r="Q680" s="78">
        <v>5.8049999999999997</v>
      </c>
      <c r="R680" s="77">
        <v>128866.751</v>
      </c>
      <c r="S680" s="78">
        <v>2.7490000000000001</v>
      </c>
      <c r="T680" s="79">
        <v>33.991</v>
      </c>
      <c r="U680" s="79">
        <v>0.98199999999999998</v>
      </c>
      <c r="V680" s="78">
        <v>83.688999999999993</v>
      </c>
      <c r="W680" s="80">
        <v>-2.4670000000000001</v>
      </c>
      <c r="X680" s="78">
        <v>78.754000000000005</v>
      </c>
      <c r="Y680" s="78">
        <v>82.192999999999998</v>
      </c>
    </row>
    <row r="681" spans="1:25" x14ac:dyDescent="0.35">
      <c r="A681" s="76" t="str">
        <f t="shared" si="10"/>
        <v>IndianaCider ABV 7-8.5%</v>
      </c>
      <c r="B681" s="85" t="s">
        <v>53</v>
      </c>
      <c r="C681" s="85"/>
      <c r="D681" s="85"/>
      <c r="E681" s="85" t="s">
        <v>17</v>
      </c>
      <c r="F681" s="77">
        <v>77317.694000000003</v>
      </c>
      <c r="G681" s="80">
        <v>-15.747</v>
      </c>
      <c r="H681" s="77">
        <v>932.92600000000004</v>
      </c>
      <c r="I681" s="80">
        <v>-13.162000000000001</v>
      </c>
      <c r="J681" s="79">
        <v>82.876999999999995</v>
      </c>
      <c r="K681" s="81">
        <v>-2.5419999999999998</v>
      </c>
      <c r="L681" s="78">
        <v>30.152999999999999</v>
      </c>
      <c r="M681" s="78">
        <v>9.2469999999999999</v>
      </c>
      <c r="N681" s="78">
        <v>5.3719999999999999</v>
      </c>
      <c r="O681" s="78">
        <v>2.4319999999999999</v>
      </c>
      <c r="P681" s="77">
        <v>360683.70899999997</v>
      </c>
      <c r="Q681" s="78">
        <v>107.04900000000001</v>
      </c>
      <c r="R681" s="77">
        <v>4230.8909999999996</v>
      </c>
      <c r="S681" s="78">
        <v>102.099</v>
      </c>
      <c r="T681" s="79">
        <v>85.25</v>
      </c>
      <c r="U681" s="79">
        <v>2.0379999999999998</v>
      </c>
      <c r="V681" s="78">
        <v>30.664000000000001</v>
      </c>
      <c r="W681" s="78">
        <v>19.407</v>
      </c>
      <c r="X681" s="78">
        <v>6.4850000000000003</v>
      </c>
      <c r="Y681" s="78">
        <v>2.6989999999999998</v>
      </c>
    </row>
    <row r="682" spans="1:25" x14ac:dyDescent="0.35">
      <c r="A682" s="76" t="str">
        <f t="shared" si="10"/>
        <v>IndianaCider ABV &gt;8.5%</v>
      </c>
      <c r="B682" s="85" t="s">
        <v>53</v>
      </c>
      <c r="C682" s="85"/>
      <c r="D682" s="85"/>
      <c r="E682" s="85" t="s">
        <v>18</v>
      </c>
      <c r="F682" s="77">
        <v>193.2</v>
      </c>
      <c r="G682" s="78"/>
      <c r="H682" s="77">
        <v>2.1120000000000001</v>
      </c>
      <c r="I682" s="78"/>
      <c r="J682" s="79">
        <v>91.477000000000004</v>
      </c>
      <c r="K682" s="79">
        <v>91.477000000000004</v>
      </c>
      <c r="L682" s="78">
        <v>0.442</v>
      </c>
      <c r="M682" s="78">
        <v>0.442</v>
      </c>
      <c r="N682" s="78">
        <v>1.2999999999999999E-2</v>
      </c>
      <c r="O682" s="78">
        <v>6.0000000000000001E-3</v>
      </c>
      <c r="P682" s="77">
        <v>4100.13</v>
      </c>
      <c r="Q682" s="78">
        <v>3422.1460000000002</v>
      </c>
      <c r="R682" s="77">
        <v>38.368000000000002</v>
      </c>
      <c r="S682" s="78">
        <v>2029.19</v>
      </c>
      <c r="T682" s="79">
        <v>106.863</v>
      </c>
      <c r="U682" s="79">
        <v>42.262999999999998</v>
      </c>
      <c r="V682" s="78">
        <v>1.6060000000000001</v>
      </c>
      <c r="W682" s="78">
        <v>1.5940000000000001</v>
      </c>
      <c r="X682" s="78">
        <v>7.3999999999999996E-2</v>
      </c>
      <c r="Y682" s="78">
        <v>2.5000000000000001E-2</v>
      </c>
    </row>
    <row r="683" spans="1:25" x14ac:dyDescent="0.35">
      <c r="A683" s="76" t="str">
        <f t="shared" si="10"/>
        <v>IndianaCIDERBOTTLE</v>
      </c>
      <c r="B683" s="85" t="s">
        <v>53</v>
      </c>
      <c r="C683" s="85"/>
      <c r="D683" s="85" t="s">
        <v>12</v>
      </c>
      <c r="E683" s="85" t="s">
        <v>19</v>
      </c>
      <c r="F683" s="77">
        <v>1015343.34</v>
      </c>
      <c r="G683" s="80">
        <v>-26.010999999999999</v>
      </c>
      <c r="H683" s="77">
        <v>27416.267</v>
      </c>
      <c r="I683" s="80">
        <v>-29.29</v>
      </c>
      <c r="J683" s="79">
        <v>37.033999999999999</v>
      </c>
      <c r="K683" s="79">
        <v>1.641</v>
      </c>
      <c r="L683" s="78">
        <v>86.007000000000005</v>
      </c>
      <c r="M683" s="80">
        <v>-1.304</v>
      </c>
      <c r="N683" s="78">
        <v>70.545000000000002</v>
      </c>
      <c r="O683" s="78">
        <v>71.456000000000003</v>
      </c>
      <c r="P683" s="77">
        <v>4142330.3080000002</v>
      </c>
      <c r="Q683" s="78">
        <v>2.3290000000000002</v>
      </c>
      <c r="R683" s="77">
        <v>113568.257</v>
      </c>
      <c r="S683" s="80">
        <v>-2.0529999999999999</v>
      </c>
      <c r="T683" s="79">
        <v>36.473999999999997</v>
      </c>
      <c r="U683" s="79">
        <v>1.5609999999999999</v>
      </c>
      <c r="V683" s="78">
        <v>86.165999999999997</v>
      </c>
      <c r="W683" s="80">
        <v>-1.002</v>
      </c>
      <c r="X683" s="78">
        <v>74.475999999999999</v>
      </c>
      <c r="Y683" s="78">
        <v>72.435000000000002</v>
      </c>
    </row>
    <row r="684" spans="1:25" x14ac:dyDescent="0.35">
      <c r="A684" s="76" t="str">
        <f t="shared" si="10"/>
        <v>IndianaCIDERCAN</v>
      </c>
      <c r="B684" s="85" t="s">
        <v>53</v>
      </c>
      <c r="C684" s="85"/>
      <c r="D684" s="85" t="s">
        <v>12</v>
      </c>
      <c r="E684" s="85" t="s">
        <v>20</v>
      </c>
      <c r="F684" s="77">
        <v>423950.57199999999</v>
      </c>
      <c r="G684" s="80">
        <v>-5.548</v>
      </c>
      <c r="H684" s="77">
        <v>10951.906999999999</v>
      </c>
      <c r="I684" s="80">
        <v>-28.533000000000001</v>
      </c>
      <c r="J684" s="79">
        <v>38.71</v>
      </c>
      <c r="K684" s="79">
        <v>9.42</v>
      </c>
      <c r="L684" s="78">
        <v>54.457999999999998</v>
      </c>
      <c r="M684" s="78">
        <v>1.1020000000000001</v>
      </c>
      <c r="N684" s="78">
        <v>29.456</v>
      </c>
      <c r="O684" s="78">
        <v>28.544</v>
      </c>
      <c r="P684" s="77">
        <v>1419635.2420000001</v>
      </c>
      <c r="Q684" s="78">
        <v>19.027999999999999</v>
      </c>
      <c r="R684" s="77">
        <v>43217.434999999998</v>
      </c>
      <c r="S684" s="78">
        <v>10.061999999999999</v>
      </c>
      <c r="T684" s="79">
        <v>32.848999999999997</v>
      </c>
      <c r="U684" s="79">
        <v>2.4750000000000001</v>
      </c>
      <c r="V684" s="78">
        <v>45.518000000000001</v>
      </c>
      <c r="W684" s="80">
        <v>-12.215</v>
      </c>
      <c r="X684" s="78">
        <v>25.524000000000001</v>
      </c>
      <c r="Y684" s="78">
        <v>27.565000000000001</v>
      </c>
    </row>
    <row r="685" spans="1:25" x14ac:dyDescent="0.35">
      <c r="A685" s="76" t="str">
        <f t="shared" si="10"/>
        <v>IndianaCIDERCAN6PK</v>
      </c>
      <c r="B685" s="85" t="s">
        <v>53</v>
      </c>
      <c r="C685" s="85" t="s">
        <v>12</v>
      </c>
      <c r="D685" s="85" t="s">
        <v>20</v>
      </c>
      <c r="E685" s="85" t="s">
        <v>22</v>
      </c>
      <c r="F685" s="77">
        <v>248763.08</v>
      </c>
      <c r="G685" s="78">
        <v>15.153</v>
      </c>
      <c r="H685" s="77">
        <v>6500.0959999999995</v>
      </c>
      <c r="I685" s="80">
        <v>-25.823</v>
      </c>
      <c r="J685" s="79">
        <v>38.271000000000001</v>
      </c>
      <c r="K685" s="79">
        <v>13.618</v>
      </c>
      <c r="L685" s="78">
        <v>49.616999999999997</v>
      </c>
      <c r="M685" s="78">
        <v>17.116</v>
      </c>
      <c r="N685" s="78">
        <v>17.283999999999999</v>
      </c>
      <c r="O685" s="78">
        <v>16.940999999999999</v>
      </c>
      <c r="P685" s="77">
        <v>787831.80599999998</v>
      </c>
      <c r="Q685" s="78">
        <v>53.569000000000003</v>
      </c>
      <c r="R685" s="77">
        <v>26886.076000000001</v>
      </c>
      <c r="S685" s="78">
        <v>37.304000000000002</v>
      </c>
      <c r="T685" s="79">
        <v>29.303000000000001</v>
      </c>
      <c r="U685" s="79">
        <v>3.1040000000000001</v>
      </c>
      <c r="V685" s="78">
        <v>36.698</v>
      </c>
      <c r="W685" s="78">
        <v>4.5140000000000002</v>
      </c>
      <c r="X685" s="78">
        <v>14.164999999999999</v>
      </c>
      <c r="Y685" s="78">
        <v>17.148</v>
      </c>
    </row>
    <row r="686" spans="1:25" x14ac:dyDescent="0.35">
      <c r="A686" s="76" t="str">
        <f t="shared" si="10"/>
        <v>IndianaCIDERCAN12PK</v>
      </c>
      <c r="B686" s="85" t="s">
        <v>53</v>
      </c>
      <c r="C686" s="85" t="s">
        <v>12</v>
      </c>
      <c r="D686" s="85" t="s">
        <v>20</v>
      </c>
      <c r="E686" s="85" t="s">
        <v>23</v>
      </c>
      <c r="F686" s="77">
        <v>91393.138999999996</v>
      </c>
      <c r="G686" s="80">
        <v>-45.433999999999997</v>
      </c>
      <c r="H686" s="77">
        <v>2673.39</v>
      </c>
      <c r="I686" s="80">
        <v>-49.134</v>
      </c>
      <c r="J686" s="79">
        <v>34.186</v>
      </c>
      <c r="K686" s="79">
        <v>2.3180000000000001</v>
      </c>
      <c r="L686" s="78">
        <v>28.946999999999999</v>
      </c>
      <c r="M686" s="80">
        <v>-17.795999999999999</v>
      </c>
      <c r="N686" s="78">
        <v>6.35</v>
      </c>
      <c r="O686" s="78">
        <v>6.968</v>
      </c>
      <c r="P686" s="77">
        <v>370327.81199999998</v>
      </c>
      <c r="Q686" s="80">
        <v>-31.122</v>
      </c>
      <c r="R686" s="77">
        <v>11261.335999999999</v>
      </c>
      <c r="S686" s="80">
        <v>-32.656999999999996</v>
      </c>
      <c r="T686" s="79">
        <v>32.884999999999998</v>
      </c>
      <c r="U686" s="79">
        <v>0.73299999999999998</v>
      </c>
      <c r="V686" s="78">
        <v>31.291</v>
      </c>
      <c r="W686" s="80">
        <v>-19.504000000000001</v>
      </c>
      <c r="X686" s="78">
        <v>6.6580000000000004</v>
      </c>
      <c r="Y686" s="78">
        <v>7.1829999999999998</v>
      </c>
    </row>
    <row r="687" spans="1:25" x14ac:dyDescent="0.35">
      <c r="A687" s="76" t="str">
        <f t="shared" si="10"/>
        <v>IndianaCIDERCAN4PK</v>
      </c>
      <c r="B687" s="85" t="s">
        <v>53</v>
      </c>
      <c r="C687" s="85" t="s">
        <v>12</v>
      </c>
      <c r="D687" s="85" t="s">
        <v>20</v>
      </c>
      <c r="E687" s="85" t="s">
        <v>24</v>
      </c>
      <c r="F687" s="77">
        <v>15686.522999999999</v>
      </c>
      <c r="G687" s="80">
        <v>-38.805999999999997</v>
      </c>
      <c r="H687" s="77">
        <v>284.87400000000002</v>
      </c>
      <c r="I687" s="80">
        <v>-46.732999999999997</v>
      </c>
      <c r="J687" s="79">
        <v>55.064999999999998</v>
      </c>
      <c r="K687" s="79">
        <v>7.133</v>
      </c>
      <c r="L687" s="78">
        <v>4.2050000000000001</v>
      </c>
      <c r="M687" s="80">
        <v>-5.2469999999999999</v>
      </c>
      <c r="N687" s="78">
        <v>1.0900000000000001</v>
      </c>
      <c r="O687" s="78">
        <v>0.74299999999999999</v>
      </c>
      <c r="P687" s="77">
        <v>80237.494999999995</v>
      </c>
      <c r="Q687" s="78">
        <v>27.276</v>
      </c>
      <c r="R687" s="77">
        <v>1468.1769999999999</v>
      </c>
      <c r="S687" s="78">
        <v>9.8379999999999992</v>
      </c>
      <c r="T687" s="79">
        <v>54.651000000000003</v>
      </c>
      <c r="U687" s="79">
        <v>7.4880000000000004</v>
      </c>
      <c r="V687" s="78">
        <v>6.923</v>
      </c>
      <c r="W687" s="78">
        <v>0.70499999999999996</v>
      </c>
      <c r="X687" s="78">
        <v>1.4430000000000001</v>
      </c>
      <c r="Y687" s="78">
        <v>0.93600000000000005</v>
      </c>
    </row>
    <row r="688" spans="1:25" x14ac:dyDescent="0.35">
      <c r="A688" s="76" t="str">
        <f t="shared" si="10"/>
        <v>IndianaCIDERCAN1PK</v>
      </c>
      <c r="B688" s="85" t="s">
        <v>53</v>
      </c>
      <c r="C688" s="85" t="s">
        <v>12</v>
      </c>
      <c r="D688" s="85" t="s">
        <v>20</v>
      </c>
      <c r="E688" s="85" t="s">
        <v>25</v>
      </c>
      <c r="F688" s="77">
        <v>57088.67</v>
      </c>
      <c r="G688" s="78">
        <v>112.602</v>
      </c>
      <c r="H688" s="77">
        <v>1237.048</v>
      </c>
      <c r="I688" s="78">
        <v>168.446</v>
      </c>
      <c r="J688" s="79">
        <v>46.149000000000001</v>
      </c>
      <c r="K688" s="81">
        <v>-12.122</v>
      </c>
      <c r="L688" s="78">
        <v>24.568000000000001</v>
      </c>
      <c r="M688" s="78">
        <v>6.7759999999999998</v>
      </c>
      <c r="N688" s="78">
        <v>3.9660000000000002</v>
      </c>
      <c r="O688" s="78">
        <v>3.2240000000000002</v>
      </c>
      <c r="P688" s="77">
        <v>138253.68900000001</v>
      </c>
      <c r="Q688" s="78">
        <v>115.822</v>
      </c>
      <c r="R688" s="77">
        <v>2583.721</v>
      </c>
      <c r="S688" s="78">
        <v>103.813</v>
      </c>
      <c r="T688" s="79">
        <v>53.51</v>
      </c>
      <c r="U688" s="79">
        <v>2.9780000000000002</v>
      </c>
      <c r="V688" s="78">
        <v>20.061</v>
      </c>
      <c r="W688" s="78">
        <v>7.6120000000000001</v>
      </c>
      <c r="X688" s="78">
        <v>2.4860000000000002</v>
      </c>
      <c r="Y688" s="78">
        <v>1.6479999999999999</v>
      </c>
    </row>
    <row r="689" spans="1:25" x14ac:dyDescent="0.35">
      <c r="A689" s="76" t="str">
        <f t="shared" si="10"/>
        <v>IndianaCIDERBOTTLE6PK</v>
      </c>
      <c r="B689" s="85" t="s">
        <v>53</v>
      </c>
      <c r="C689" s="85" t="s">
        <v>12</v>
      </c>
      <c r="D689" s="85" t="s">
        <v>19</v>
      </c>
      <c r="E689" s="85" t="s">
        <v>22</v>
      </c>
      <c r="F689" s="77">
        <v>526711.26599999995</v>
      </c>
      <c r="G689" s="80">
        <v>-36.488999999999997</v>
      </c>
      <c r="H689" s="77">
        <v>13986.087</v>
      </c>
      <c r="I689" s="80">
        <v>-39.957999999999998</v>
      </c>
      <c r="J689" s="79">
        <v>37.659999999999997</v>
      </c>
      <c r="K689" s="79">
        <v>2.0579999999999998</v>
      </c>
      <c r="L689" s="78">
        <v>76.710999999999999</v>
      </c>
      <c r="M689" s="80">
        <v>-2.8530000000000002</v>
      </c>
      <c r="N689" s="78">
        <v>36.594999999999999</v>
      </c>
      <c r="O689" s="78">
        <v>36.451999999999998</v>
      </c>
      <c r="P689" s="77">
        <v>2290958.1919999998</v>
      </c>
      <c r="Q689" s="80">
        <v>-7.0069999999999997</v>
      </c>
      <c r="R689" s="77">
        <v>62679.71</v>
      </c>
      <c r="S689" s="80">
        <v>-8.9009999999999998</v>
      </c>
      <c r="T689" s="79">
        <v>36.549999999999997</v>
      </c>
      <c r="U689" s="79">
        <v>0.74399999999999999</v>
      </c>
      <c r="V689" s="78">
        <v>76.912000000000006</v>
      </c>
      <c r="W689" s="80">
        <v>-3.0139999999999998</v>
      </c>
      <c r="X689" s="78">
        <v>41.19</v>
      </c>
      <c r="Y689" s="78">
        <v>39.978000000000002</v>
      </c>
    </row>
    <row r="690" spans="1:25" x14ac:dyDescent="0.35">
      <c r="A690" s="76" t="str">
        <f t="shared" si="10"/>
        <v>IndianaCIDERBOTTLE12PK</v>
      </c>
      <c r="B690" s="85" t="s">
        <v>53</v>
      </c>
      <c r="C690" s="85" t="s">
        <v>12</v>
      </c>
      <c r="D690" s="85" t="s">
        <v>19</v>
      </c>
      <c r="E690" s="85" t="s">
        <v>23</v>
      </c>
      <c r="F690" s="77">
        <v>400660.98</v>
      </c>
      <c r="G690" s="80">
        <v>-8.3190000000000008</v>
      </c>
      <c r="H690" s="77">
        <v>12376.255999999999</v>
      </c>
      <c r="I690" s="80">
        <v>-11.603</v>
      </c>
      <c r="J690" s="79">
        <v>32.372999999999998</v>
      </c>
      <c r="K690" s="79">
        <v>1.159</v>
      </c>
      <c r="L690" s="78">
        <v>72.796000000000006</v>
      </c>
      <c r="M690" s="78">
        <v>1.7569999999999999</v>
      </c>
      <c r="N690" s="78">
        <v>27.837</v>
      </c>
      <c r="O690" s="78">
        <v>32.256999999999998</v>
      </c>
      <c r="P690" s="77">
        <v>1445237.7350000001</v>
      </c>
      <c r="Q690" s="78">
        <v>6.9530000000000003</v>
      </c>
      <c r="R690" s="77">
        <v>45760.889000000003</v>
      </c>
      <c r="S690" s="78">
        <v>5.3719999999999999</v>
      </c>
      <c r="T690" s="79">
        <v>31.582000000000001</v>
      </c>
      <c r="U690" s="79">
        <v>0.46600000000000003</v>
      </c>
      <c r="V690" s="78">
        <v>70.998999999999995</v>
      </c>
      <c r="W690" s="80">
        <v>-0.97099999999999997</v>
      </c>
      <c r="X690" s="78">
        <v>25.984000000000002</v>
      </c>
      <c r="Y690" s="78">
        <v>29.187000000000001</v>
      </c>
    </row>
    <row r="691" spans="1:25" x14ac:dyDescent="0.35">
      <c r="A691" s="76" t="str">
        <f t="shared" si="10"/>
        <v>IndianaCIDERBOTTLE4PK</v>
      </c>
      <c r="B691" s="85" t="s">
        <v>53</v>
      </c>
      <c r="C691" s="85" t="s">
        <v>12</v>
      </c>
      <c r="D691" s="85" t="s">
        <v>19</v>
      </c>
      <c r="E691" s="85" t="s">
        <v>24</v>
      </c>
      <c r="F691" s="77">
        <v>149.86000000000001</v>
      </c>
      <c r="G691" s="80">
        <v>-63.119</v>
      </c>
      <c r="H691" s="77">
        <v>2.3119999999999998</v>
      </c>
      <c r="I691" s="80">
        <v>-61.899000000000001</v>
      </c>
      <c r="J691" s="79">
        <v>64.817999999999998</v>
      </c>
      <c r="K691" s="81">
        <v>-2.145</v>
      </c>
      <c r="L691" s="78">
        <v>0.112</v>
      </c>
      <c r="M691" s="80">
        <v>-0.02</v>
      </c>
      <c r="N691" s="78">
        <v>0.01</v>
      </c>
      <c r="O691" s="78">
        <v>6.0000000000000001E-3</v>
      </c>
      <c r="P691" s="77">
        <v>1214.75</v>
      </c>
      <c r="Q691" s="80">
        <v>-25.600999999999999</v>
      </c>
      <c r="R691" s="77">
        <v>18.638000000000002</v>
      </c>
      <c r="S691" s="80">
        <v>-43.247999999999998</v>
      </c>
      <c r="T691" s="79">
        <v>65.176000000000002</v>
      </c>
      <c r="U691" s="79">
        <v>15.459</v>
      </c>
      <c r="V691" s="78">
        <v>0.184</v>
      </c>
      <c r="W691" s="80">
        <v>-3.6999999999999998E-2</v>
      </c>
      <c r="X691" s="78">
        <v>2.1999999999999999E-2</v>
      </c>
      <c r="Y691" s="78">
        <v>1.2E-2</v>
      </c>
    </row>
    <row r="692" spans="1:25" x14ac:dyDescent="0.35">
      <c r="A692" s="76" t="str">
        <f t="shared" si="10"/>
        <v>IndianaCIDERBOTTLE1PK</v>
      </c>
      <c r="B692" s="85" t="s">
        <v>53</v>
      </c>
      <c r="C692" s="85" t="s">
        <v>12</v>
      </c>
      <c r="D692" s="85" t="s">
        <v>19</v>
      </c>
      <c r="E692" s="85" t="s">
        <v>25</v>
      </c>
      <c r="F692" s="77">
        <v>87821.233999999997</v>
      </c>
      <c r="G692" s="80">
        <v>-11.657</v>
      </c>
      <c r="H692" s="77">
        <v>1051.6130000000001</v>
      </c>
      <c r="I692" s="80">
        <v>-15.484999999999999</v>
      </c>
      <c r="J692" s="79">
        <v>83.510999999999996</v>
      </c>
      <c r="K692" s="79">
        <v>3.6190000000000002</v>
      </c>
      <c r="L692" s="78">
        <v>33.328000000000003</v>
      </c>
      <c r="M692" s="78">
        <v>9.7059999999999995</v>
      </c>
      <c r="N692" s="78">
        <v>6.1020000000000003</v>
      </c>
      <c r="O692" s="78">
        <v>2.7410000000000001</v>
      </c>
      <c r="P692" s="77">
        <v>401792.27</v>
      </c>
      <c r="Q692" s="78">
        <v>83.603999999999999</v>
      </c>
      <c r="R692" s="77">
        <v>4993.0209999999997</v>
      </c>
      <c r="S692" s="78">
        <v>55.457999999999998</v>
      </c>
      <c r="T692" s="79">
        <v>80.471000000000004</v>
      </c>
      <c r="U692" s="79">
        <v>12.336</v>
      </c>
      <c r="V692" s="78">
        <v>33.692</v>
      </c>
      <c r="W692" s="78">
        <v>13.339</v>
      </c>
      <c r="X692" s="78">
        <v>7.2240000000000002</v>
      </c>
      <c r="Y692" s="78">
        <v>3.1850000000000001</v>
      </c>
    </row>
    <row r="693" spans="1:25" x14ac:dyDescent="0.35">
      <c r="A693" s="76" t="str">
        <f t="shared" si="10"/>
        <v>IndianaCider Other Pack Size</v>
      </c>
      <c r="B693" s="85" t="s">
        <v>53</v>
      </c>
      <c r="C693" s="85"/>
      <c r="D693" s="85"/>
      <c r="E693" s="85" t="s">
        <v>26</v>
      </c>
      <c r="F693" s="77">
        <v>11019.16</v>
      </c>
      <c r="G693" s="80">
        <v>-41.982999999999997</v>
      </c>
      <c r="H693" s="77">
        <v>256.5</v>
      </c>
      <c r="I693" s="80">
        <v>-52.335000000000001</v>
      </c>
      <c r="J693" s="79">
        <v>42.96</v>
      </c>
      <c r="K693" s="79">
        <v>7.665</v>
      </c>
      <c r="L693" s="78">
        <v>4.6050000000000004</v>
      </c>
      <c r="M693" s="80">
        <v>-1.2929999999999999</v>
      </c>
      <c r="N693" s="78">
        <v>0.76600000000000001</v>
      </c>
      <c r="O693" s="78">
        <v>0.66900000000000004</v>
      </c>
      <c r="P693" s="77">
        <v>46111.8</v>
      </c>
      <c r="Q693" s="78">
        <v>66.83</v>
      </c>
      <c r="R693" s="77">
        <v>1134.125</v>
      </c>
      <c r="S693" s="78">
        <v>36.558999999999997</v>
      </c>
      <c r="T693" s="79">
        <v>40.658000000000001</v>
      </c>
      <c r="U693" s="79">
        <v>7.3769999999999998</v>
      </c>
      <c r="V693" s="78">
        <v>4.8810000000000002</v>
      </c>
      <c r="W693" s="78">
        <v>2.8929999999999998</v>
      </c>
      <c r="X693" s="78">
        <v>0.82899999999999996</v>
      </c>
      <c r="Y693" s="78">
        <v>0.72299999999999998</v>
      </c>
    </row>
    <row r="694" spans="1:25" x14ac:dyDescent="0.35">
      <c r="A694" s="76" t="str">
        <f t="shared" si="10"/>
        <v>IndianaCider 12 Fluid Oz</v>
      </c>
      <c r="B694" s="85" t="s">
        <v>53</v>
      </c>
      <c r="C694" s="85"/>
      <c r="D694" s="85"/>
      <c r="E694" s="85" t="s">
        <v>27</v>
      </c>
      <c r="F694" s="77">
        <v>1305865.4280000001</v>
      </c>
      <c r="G694" s="80">
        <v>-22.12</v>
      </c>
      <c r="H694" s="77">
        <v>36176.01</v>
      </c>
      <c r="I694" s="80">
        <v>-29.872</v>
      </c>
      <c r="J694" s="79">
        <v>36.097999999999999</v>
      </c>
      <c r="K694" s="79">
        <v>3.593</v>
      </c>
      <c r="L694" s="78">
        <v>85.415999999999997</v>
      </c>
      <c r="M694" s="80">
        <v>-2.278</v>
      </c>
      <c r="N694" s="78">
        <v>90.73</v>
      </c>
      <c r="O694" s="78">
        <v>94.287000000000006</v>
      </c>
      <c r="P694" s="77">
        <v>5027765.9069999997</v>
      </c>
      <c r="Q694" s="78">
        <v>2.5609999999999999</v>
      </c>
      <c r="R694" s="77">
        <v>148286.764</v>
      </c>
      <c r="S694" s="80">
        <v>-0.157</v>
      </c>
      <c r="T694" s="79">
        <v>33.905999999999999</v>
      </c>
      <c r="U694" s="79">
        <v>0.89900000000000002</v>
      </c>
      <c r="V694" s="78">
        <v>85.353999999999999</v>
      </c>
      <c r="W694" s="80">
        <v>-1.93</v>
      </c>
      <c r="X694" s="78">
        <v>90.396000000000001</v>
      </c>
      <c r="Y694" s="78">
        <v>94.578999999999994</v>
      </c>
    </row>
    <row r="695" spans="1:25" x14ac:dyDescent="0.35">
      <c r="A695" s="76" t="str">
        <f t="shared" si="10"/>
        <v>IndianaCider 16 Fluid Oz</v>
      </c>
      <c r="B695" s="85" t="s">
        <v>53</v>
      </c>
      <c r="C695" s="85"/>
      <c r="D695" s="85"/>
      <c r="E695" s="85" t="s">
        <v>28</v>
      </c>
      <c r="F695" s="77">
        <v>90086.078999999998</v>
      </c>
      <c r="G695" s="80">
        <v>-7.8330000000000002</v>
      </c>
      <c r="H695" s="77">
        <v>1304.0160000000001</v>
      </c>
      <c r="I695" s="78">
        <v>2.6059999999999999</v>
      </c>
      <c r="J695" s="79">
        <v>69.084000000000003</v>
      </c>
      <c r="K695" s="81">
        <v>-7.8239999999999998</v>
      </c>
      <c r="L695" s="78">
        <v>37.024000000000001</v>
      </c>
      <c r="M695" s="78">
        <v>13.507999999999999</v>
      </c>
      <c r="N695" s="78">
        <v>6.2590000000000003</v>
      </c>
      <c r="O695" s="78">
        <v>3.399</v>
      </c>
      <c r="P695" s="77">
        <v>391728.38400000002</v>
      </c>
      <c r="Q695" s="78">
        <v>102.425</v>
      </c>
      <c r="R695" s="77">
        <v>5112.6620000000003</v>
      </c>
      <c r="S695" s="78">
        <v>90.198999999999998</v>
      </c>
      <c r="T695" s="79">
        <v>76.619</v>
      </c>
      <c r="U695" s="79">
        <v>4.6280000000000001</v>
      </c>
      <c r="V695" s="78">
        <v>34.884</v>
      </c>
      <c r="W695" s="78">
        <v>21.097999999999999</v>
      </c>
      <c r="X695" s="78">
        <v>7.0430000000000001</v>
      </c>
      <c r="Y695" s="78">
        <v>3.2610000000000001</v>
      </c>
    </row>
    <row r="696" spans="1:25" x14ac:dyDescent="0.35">
      <c r="A696" s="76" t="str">
        <f t="shared" si="10"/>
        <v>IndianaCider 22 Fluid Oz</v>
      </c>
      <c r="B696" s="85" t="s">
        <v>53</v>
      </c>
      <c r="C696" s="85"/>
      <c r="D696" s="85"/>
      <c r="E696" s="85" t="s">
        <v>29</v>
      </c>
      <c r="F696" s="77">
        <v>6868.75</v>
      </c>
      <c r="G696" s="78"/>
      <c r="H696" s="77">
        <v>47.75</v>
      </c>
      <c r="I696" s="78"/>
      <c r="J696" s="79">
        <v>143.84800000000001</v>
      </c>
      <c r="K696" s="79">
        <v>143.84800000000001</v>
      </c>
      <c r="L696" s="78">
        <v>3.8079999999999998</v>
      </c>
      <c r="M696" s="78">
        <v>3.8079999999999998</v>
      </c>
      <c r="N696" s="78">
        <v>0.47699999999999998</v>
      </c>
      <c r="O696" s="78">
        <v>0.125</v>
      </c>
      <c r="P696" s="77">
        <v>8517.25</v>
      </c>
      <c r="Q696" s="78">
        <v>39023.794000000002</v>
      </c>
      <c r="R696" s="77">
        <v>59.21</v>
      </c>
      <c r="S696" s="78">
        <v>25755.895</v>
      </c>
      <c r="T696" s="79">
        <v>143.84800000000001</v>
      </c>
      <c r="U696" s="79">
        <v>48.781999999999996</v>
      </c>
      <c r="V696" s="78">
        <v>1.194</v>
      </c>
      <c r="W696" s="78">
        <v>1.1870000000000001</v>
      </c>
      <c r="X696" s="78">
        <v>0.153</v>
      </c>
      <c r="Y696" s="78">
        <v>3.7999999999999999E-2</v>
      </c>
    </row>
    <row r="697" spans="1:25" x14ac:dyDescent="0.35">
      <c r="A697" s="76" t="str">
        <f t="shared" si="10"/>
        <v>IndianaCider 25.35 Fluid Oz (750 mL)</v>
      </c>
      <c r="B697" s="85" t="s">
        <v>53</v>
      </c>
      <c r="C697" s="85"/>
      <c r="D697" s="85"/>
      <c r="E697" s="85" t="s">
        <v>30</v>
      </c>
      <c r="F697" s="77">
        <v>261.95</v>
      </c>
      <c r="G697" s="78">
        <v>46.521000000000001</v>
      </c>
      <c r="H697" s="77">
        <v>4.3170000000000002</v>
      </c>
      <c r="I697" s="80">
        <v>-72.503</v>
      </c>
      <c r="J697" s="79">
        <v>60.679000000000002</v>
      </c>
      <c r="K697" s="79">
        <v>49.292000000000002</v>
      </c>
      <c r="L697" s="78">
        <v>0.45200000000000001</v>
      </c>
      <c r="M697" s="78">
        <v>0.41099999999999998</v>
      </c>
      <c r="N697" s="78">
        <v>1.7999999999999999E-2</v>
      </c>
      <c r="O697" s="78">
        <v>1.0999999999999999E-2</v>
      </c>
      <c r="P697" s="77">
        <v>11763.08</v>
      </c>
      <c r="Q697" s="78">
        <v>13.454000000000001</v>
      </c>
      <c r="R697" s="77">
        <v>294.67700000000002</v>
      </c>
      <c r="S697" s="80">
        <v>-23.623999999999999</v>
      </c>
      <c r="T697" s="79">
        <v>39.918999999999997</v>
      </c>
      <c r="U697" s="79">
        <v>13.045999999999999</v>
      </c>
      <c r="V697" s="78">
        <v>1.738</v>
      </c>
      <c r="W697" s="78">
        <v>1.33</v>
      </c>
      <c r="X697" s="78">
        <v>0.21199999999999999</v>
      </c>
      <c r="Y697" s="78">
        <v>0.188</v>
      </c>
    </row>
    <row r="698" spans="1:25" x14ac:dyDescent="0.35">
      <c r="A698" s="76" t="str">
        <f t="shared" si="10"/>
        <v>IndianaCider All Other Fluid Oz</v>
      </c>
      <c r="B698" s="85" t="s">
        <v>53</v>
      </c>
      <c r="C698" s="85"/>
      <c r="D698" s="85"/>
      <c r="E698" s="85" t="s">
        <v>31</v>
      </c>
      <c r="F698" s="77">
        <v>21052.9</v>
      </c>
      <c r="G698" s="78">
        <v>56.131</v>
      </c>
      <c r="H698" s="77">
        <v>434.25</v>
      </c>
      <c r="I698" s="78">
        <v>35.250999999999998</v>
      </c>
      <c r="J698" s="79">
        <v>48.481000000000002</v>
      </c>
      <c r="K698" s="79">
        <v>6.484</v>
      </c>
      <c r="L698" s="78">
        <v>15.907</v>
      </c>
      <c r="M698" s="78">
        <v>9.9949999999999992</v>
      </c>
      <c r="N698" s="78">
        <v>1.4630000000000001</v>
      </c>
      <c r="O698" s="78">
        <v>1.1319999999999999</v>
      </c>
      <c r="P698" s="77">
        <v>56803.41</v>
      </c>
      <c r="Q698" s="78">
        <v>242.93600000000001</v>
      </c>
      <c r="R698" s="77">
        <v>1260.8989999999999</v>
      </c>
      <c r="S698" s="78">
        <v>229.488</v>
      </c>
      <c r="T698" s="79">
        <v>45.05</v>
      </c>
      <c r="U698" s="79">
        <v>1.7669999999999999</v>
      </c>
      <c r="V698" s="78">
        <v>8.82</v>
      </c>
      <c r="W698" s="78">
        <v>6.8959999999999999</v>
      </c>
      <c r="X698" s="78">
        <v>1.0209999999999999</v>
      </c>
      <c r="Y698" s="78">
        <v>0.80400000000000005</v>
      </c>
    </row>
    <row r="699" spans="1:25" x14ac:dyDescent="0.35">
      <c r="A699" s="76" t="str">
        <f t="shared" si="10"/>
        <v>IndianaCider Apple Flavor</v>
      </c>
      <c r="B699" s="85" t="s">
        <v>53</v>
      </c>
      <c r="C699" s="85"/>
      <c r="D699" s="85"/>
      <c r="E699" s="85" t="s">
        <v>32</v>
      </c>
      <c r="F699" s="77">
        <v>875370.70900000003</v>
      </c>
      <c r="G699" s="80">
        <v>-25.945</v>
      </c>
      <c r="H699" s="77">
        <v>22929.919999999998</v>
      </c>
      <c r="I699" s="80">
        <v>-30.651</v>
      </c>
      <c r="J699" s="79">
        <v>38.176000000000002</v>
      </c>
      <c r="K699" s="79">
        <v>2.4260000000000002</v>
      </c>
      <c r="L699" s="78">
        <v>84.614000000000004</v>
      </c>
      <c r="M699" s="80">
        <v>-1.0529999999999999</v>
      </c>
      <c r="N699" s="78">
        <v>60.82</v>
      </c>
      <c r="O699" s="78">
        <v>59.762999999999998</v>
      </c>
      <c r="P699" s="77">
        <v>3618569.9780000001</v>
      </c>
      <c r="Q699" s="78">
        <v>6.6740000000000004</v>
      </c>
      <c r="R699" s="77">
        <v>97090.290999999997</v>
      </c>
      <c r="S699" s="78">
        <v>0.8</v>
      </c>
      <c r="T699" s="79">
        <v>37.270000000000003</v>
      </c>
      <c r="U699" s="79">
        <v>2.052</v>
      </c>
      <c r="V699" s="78">
        <v>84.881</v>
      </c>
      <c r="W699" s="78">
        <v>8.6999999999999994E-2</v>
      </c>
      <c r="X699" s="78">
        <v>65.058999999999997</v>
      </c>
      <c r="Y699" s="78">
        <v>61.926000000000002</v>
      </c>
    </row>
    <row r="700" spans="1:25" x14ac:dyDescent="0.35">
      <c r="A700" s="76" t="str">
        <f t="shared" si="10"/>
        <v>IndianaCider Pear Flavor</v>
      </c>
      <c r="B700" s="85" t="s">
        <v>53</v>
      </c>
      <c r="C700" s="85"/>
      <c r="D700" s="85"/>
      <c r="E700" s="85" t="s">
        <v>33</v>
      </c>
      <c r="F700" s="77">
        <v>17411.078000000001</v>
      </c>
      <c r="G700" s="80">
        <v>-52.77</v>
      </c>
      <c r="H700" s="77">
        <v>422.49299999999999</v>
      </c>
      <c r="I700" s="80">
        <v>-54.646999999999998</v>
      </c>
      <c r="J700" s="79">
        <v>41.21</v>
      </c>
      <c r="K700" s="79">
        <v>1.637</v>
      </c>
      <c r="L700" s="78">
        <v>15.345000000000001</v>
      </c>
      <c r="M700" s="80">
        <v>-1.9319999999999999</v>
      </c>
      <c r="N700" s="78">
        <v>1.21</v>
      </c>
      <c r="O700" s="78">
        <v>1.101</v>
      </c>
      <c r="P700" s="77">
        <v>93821.442999999999</v>
      </c>
      <c r="Q700" s="78">
        <v>8.5000000000000006E-2</v>
      </c>
      <c r="R700" s="77">
        <v>2303.143</v>
      </c>
      <c r="S700" s="80">
        <v>-3.5640000000000001</v>
      </c>
      <c r="T700" s="79">
        <v>40.735999999999997</v>
      </c>
      <c r="U700" s="79">
        <v>1.4850000000000001</v>
      </c>
      <c r="V700" s="78">
        <v>18.378</v>
      </c>
      <c r="W700" s="78">
        <v>6.16</v>
      </c>
      <c r="X700" s="78">
        <v>1.6870000000000001</v>
      </c>
      <c r="Y700" s="78">
        <v>1.4690000000000001</v>
      </c>
    </row>
    <row r="701" spans="1:25" x14ac:dyDescent="0.35">
      <c r="A701" s="76" t="str">
        <f t="shared" si="10"/>
        <v>IndianaCider Pineapple Flavor</v>
      </c>
      <c r="B701" s="85" t="s">
        <v>53</v>
      </c>
      <c r="C701" s="85"/>
      <c r="D701" s="85"/>
      <c r="E701" s="85" t="s">
        <v>116</v>
      </c>
      <c r="F701" s="77">
        <v>46636.675999999999</v>
      </c>
      <c r="G701" s="80">
        <v>-28.805</v>
      </c>
      <c r="H701" s="77">
        <v>1120.819</v>
      </c>
      <c r="I701" s="80">
        <v>-32.652000000000001</v>
      </c>
      <c r="J701" s="79">
        <v>41.609000000000002</v>
      </c>
      <c r="K701" s="79">
        <v>2.2480000000000002</v>
      </c>
      <c r="L701" s="78">
        <v>25.856999999999999</v>
      </c>
      <c r="M701" s="80">
        <v>-8.5000000000000006E-2</v>
      </c>
      <c r="N701" s="78">
        <v>3.24</v>
      </c>
      <c r="O701" s="78">
        <v>2.9209999999999998</v>
      </c>
      <c r="P701" s="77">
        <v>175459.799</v>
      </c>
      <c r="Q701" s="80">
        <v>-8.6530000000000005</v>
      </c>
      <c r="R701" s="77">
        <v>4377.0680000000002</v>
      </c>
      <c r="S701" s="80">
        <v>-10.161</v>
      </c>
      <c r="T701" s="79">
        <v>40.085999999999999</v>
      </c>
      <c r="U701" s="79">
        <v>0.66100000000000003</v>
      </c>
      <c r="V701" s="78">
        <v>25.151</v>
      </c>
      <c r="W701" s="78">
        <v>1.4410000000000001</v>
      </c>
      <c r="X701" s="78">
        <v>3.1549999999999998</v>
      </c>
      <c r="Y701" s="78">
        <v>2.7919999999999998</v>
      </c>
    </row>
    <row r="702" spans="1:25" x14ac:dyDescent="0.35">
      <c r="A702" s="76" t="str">
        <f t="shared" si="10"/>
        <v>IndianaCider Rose Flavor</v>
      </c>
      <c r="B702" s="85" t="s">
        <v>53</v>
      </c>
      <c r="C702" s="85"/>
      <c r="D702" s="85"/>
      <c r="E702" s="85" t="s">
        <v>117</v>
      </c>
      <c r="F702" s="77">
        <v>5047.4970000000003</v>
      </c>
      <c r="G702" s="80">
        <v>-93.625</v>
      </c>
      <c r="H702" s="77">
        <v>137.994</v>
      </c>
      <c r="I702" s="80">
        <v>-94.003</v>
      </c>
      <c r="J702" s="79">
        <v>36.578000000000003</v>
      </c>
      <c r="K702" s="79">
        <v>2.1709999999999998</v>
      </c>
      <c r="L702" s="78">
        <v>3.8410000000000002</v>
      </c>
      <c r="M702" s="80">
        <v>-38.972000000000001</v>
      </c>
      <c r="N702" s="78">
        <v>0.35099999999999998</v>
      </c>
      <c r="O702" s="78">
        <v>0.36</v>
      </c>
      <c r="P702" s="77">
        <v>92435.782000000007</v>
      </c>
      <c r="Q702" s="80">
        <v>-73.909000000000006</v>
      </c>
      <c r="R702" s="77">
        <v>2541.529</v>
      </c>
      <c r="S702" s="80">
        <v>-75.436000000000007</v>
      </c>
      <c r="T702" s="79">
        <v>36.369999999999997</v>
      </c>
      <c r="U702" s="79">
        <v>2.1280000000000001</v>
      </c>
      <c r="V702" s="78">
        <v>18.466000000000001</v>
      </c>
      <c r="W702" s="80">
        <v>-38.012999999999998</v>
      </c>
      <c r="X702" s="78">
        <v>1.6619999999999999</v>
      </c>
      <c r="Y702" s="78">
        <v>1.621</v>
      </c>
    </row>
    <row r="703" spans="1:25" x14ac:dyDescent="0.35">
      <c r="A703" s="76" t="str">
        <f t="shared" si="10"/>
        <v>IndianaCider Cherry Flavor</v>
      </c>
      <c r="B703" s="85" t="s">
        <v>53</v>
      </c>
      <c r="C703" s="85"/>
      <c r="D703" s="85"/>
      <c r="E703" s="85" t="s">
        <v>118</v>
      </c>
      <c r="F703" s="77">
        <v>3375.96</v>
      </c>
      <c r="G703" s="80">
        <v>-14.034000000000001</v>
      </c>
      <c r="H703" s="77">
        <v>62.034999999999997</v>
      </c>
      <c r="I703" s="80">
        <v>-18.146000000000001</v>
      </c>
      <c r="J703" s="79">
        <v>54.42</v>
      </c>
      <c r="K703" s="79">
        <v>2.6030000000000002</v>
      </c>
      <c r="L703" s="78">
        <v>1.006</v>
      </c>
      <c r="M703" s="78">
        <v>0.106</v>
      </c>
      <c r="N703" s="78">
        <v>0.23499999999999999</v>
      </c>
      <c r="O703" s="78">
        <v>0.16200000000000001</v>
      </c>
      <c r="P703" s="77">
        <v>13520.15</v>
      </c>
      <c r="Q703" s="80">
        <v>-15.401</v>
      </c>
      <c r="R703" s="77">
        <v>267.16699999999997</v>
      </c>
      <c r="S703" s="80">
        <v>-20.420999999999999</v>
      </c>
      <c r="T703" s="79">
        <v>50.606000000000002</v>
      </c>
      <c r="U703" s="79">
        <v>3.0030000000000001</v>
      </c>
      <c r="V703" s="78">
        <v>1.069</v>
      </c>
      <c r="W703" s="80">
        <v>-0.21099999999999999</v>
      </c>
      <c r="X703" s="78">
        <v>0.24299999999999999</v>
      </c>
      <c r="Y703" s="78">
        <v>0.17</v>
      </c>
    </row>
    <row r="704" spans="1:25" x14ac:dyDescent="0.35">
      <c r="A704" s="76" t="str">
        <f t="shared" si="10"/>
        <v>IndianaCider - Hopped</v>
      </c>
      <c r="B704" s="85" t="s">
        <v>53</v>
      </c>
      <c r="C704" s="85"/>
      <c r="D704" s="85"/>
      <c r="E704" s="85" t="s">
        <v>120</v>
      </c>
      <c r="F704" s="77">
        <v>2141.37</v>
      </c>
      <c r="G704" s="80">
        <v>-75.307000000000002</v>
      </c>
      <c r="H704" s="77">
        <v>10.132999999999999</v>
      </c>
      <c r="I704" s="80">
        <v>-76.012</v>
      </c>
      <c r="J704" s="79">
        <v>211.32599999999999</v>
      </c>
      <c r="K704" s="79">
        <v>6.0359999999999996</v>
      </c>
      <c r="L704" s="78">
        <v>1.7829999999999999</v>
      </c>
      <c r="M704" s="80">
        <v>-4.1740000000000004</v>
      </c>
      <c r="N704" s="78">
        <v>0.14899999999999999</v>
      </c>
      <c r="O704" s="78">
        <v>2.5999999999999999E-2</v>
      </c>
      <c r="P704" s="77">
        <v>27550.811000000002</v>
      </c>
      <c r="Q704" s="78">
        <v>182.66800000000001</v>
      </c>
      <c r="R704" s="77">
        <v>131.74100000000001</v>
      </c>
      <c r="S704" s="78">
        <v>179.089</v>
      </c>
      <c r="T704" s="79">
        <v>209.12899999999999</v>
      </c>
      <c r="U704" s="79">
        <v>2.649</v>
      </c>
      <c r="V704" s="78">
        <v>4.63</v>
      </c>
      <c r="W704" s="78">
        <v>2.89</v>
      </c>
      <c r="X704" s="78">
        <v>0.495</v>
      </c>
      <c r="Y704" s="78">
        <v>8.4000000000000005E-2</v>
      </c>
    </row>
    <row r="705" spans="1:25" x14ac:dyDescent="0.35">
      <c r="A705" s="76" t="str">
        <f t="shared" si="10"/>
        <v>IndianaCider - Spiced and Blends</v>
      </c>
      <c r="B705" s="85" t="s">
        <v>53</v>
      </c>
      <c r="C705" s="85"/>
      <c r="D705" s="85"/>
      <c r="E705" s="85" t="s">
        <v>121</v>
      </c>
      <c r="F705" s="77">
        <v>958.86099999999999</v>
      </c>
      <c r="G705" s="80">
        <v>-36.521999999999998</v>
      </c>
      <c r="H705" s="77">
        <v>22.678999999999998</v>
      </c>
      <c r="I705" s="80">
        <v>-34.877000000000002</v>
      </c>
      <c r="J705" s="79">
        <v>42.28</v>
      </c>
      <c r="K705" s="81">
        <v>-1.095</v>
      </c>
      <c r="L705" s="78">
        <v>1</v>
      </c>
      <c r="M705" s="80">
        <v>-0.99299999999999999</v>
      </c>
      <c r="N705" s="78">
        <v>6.7000000000000004E-2</v>
      </c>
      <c r="O705" s="78">
        <v>5.8999999999999997E-2</v>
      </c>
      <c r="P705" s="77">
        <v>3915.4569999999999</v>
      </c>
      <c r="Q705" s="80">
        <v>-11.361000000000001</v>
      </c>
      <c r="R705" s="77">
        <v>90.664000000000001</v>
      </c>
      <c r="S705" s="80">
        <v>-9.5589999999999993</v>
      </c>
      <c r="T705" s="79">
        <v>43.186</v>
      </c>
      <c r="U705" s="81">
        <v>-0.878</v>
      </c>
      <c r="V705" s="78">
        <v>1.024</v>
      </c>
      <c r="W705" s="80">
        <v>-0.59699999999999998</v>
      </c>
      <c r="X705" s="78">
        <v>7.0000000000000007E-2</v>
      </c>
      <c r="Y705" s="78">
        <v>5.8000000000000003E-2</v>
      </c>
    </row>
    <row r="706" spans="1:25" x14ac:dyDescent="0.35">
      <c r="A706" s="76" t="str">
        <f t="shared" si="10"/>
        <v>IndianaCider - Berry/Berry Fruit Blends</v>
      </c>
      <c r="B706" s="85" t="s">
        <v>53</v>
      </c>
      <c r="C706" s="85"/>
      <c r="D706" s="85"/>
      <c r="E706" s="85" t="s">
        <v>122</v>
      </c>
      <c r="F706" s="77">
        <v>3375.96</v>
      </c>
      <c r="G706" s="80">
        <v>-14.034000000000001</v>
      </c>
      <c r="H706" s="77">
        <v>62.034999999999997</v>
      </c>
      <c r="I706" s="80">
        <v>-18.146000000000001</v>
      </c>
      <c r="J706" s="79">
        <v>54.42</v>
      </c>
      <c r="K706" s="79">
        <v>2.6030000000000002</v>
      </c>
      <c r="L706" s="78">
        <v>1.006</v>
      </c>
      <c r="M706" s="78">
        <v>0.106</v>
      </c>
      <c r="N706" s="78">
        <v>0.23499999999999999</v>
      </c>
      <c r="O706" s="78">
        <v>0.16200000000000001</v>
      </c>
      <c r="P706" s="77">
        <v>13520.15</v>
      </c>
      <c r="Q706" s="80">
        <v>-15.401</v>
      </c>
      <c r="R706" s="77">
        <v>267.16699999999997</v>
      </c>
      <c r="S706" s="80">
        <v>-20.420999999999999</v>
      </c>
      <c r="T706" s="79">
        <v>50.606000000000002</v>
      </c>
      <c r="U706" s="79">
        <v>3.0030000000000001</v>
      </c>
      <c r="V706" s="78">
        <v>1.069</v>
      </c>
      <c r="W706" s="80">
        <v>-0.21099999999999999</v>
      </c>
      <c r="X706" s="78">
        <v>0.24299999999999999</v>
      </c>
      <c r="Y706" s="78">
        <v>0.17</v>
      </c>
    </row>
    <row r="707" spans="1:25" x14ac:dyDescent="0.35">
      <c r="A707" s="76" t="str">
        <f t="shared" si="10"/>
        <v>IndianaCider All Other Flavor</v>
      </c>
      <c r="B707" s="85" t="s">
        <v>53</v>
      </c>
      <c r="C707" s="85"/>
      <c r="D707" s="85"/>
      <c r="E707" s="85" t="s">
        <v>34</v>
      </c>
      <c r="F707" s="77">
        <v>230879.61499999999</v>
      </c>
      <c r="G707" s="78">
        <v>10.444000000000001</v>
      </c>
      <c r="H707" s="77">
        <v>6706.4089999999997</v>
      </c>
      <c r="I707" s="78">
        <v>6.4429999999999996</v>
      </c>
      <c r="J707" s="79">
        <v>34.427</v>
      </c>
      <c r="K707" s="79">
        <v>1.248</v>
      </c>
      <c r="L707" s="78">
        <v>46.555</v>
      </c>
      <c r="M707" s="80">
        <v>-3.38</v>
      </c>
      <c r="N707" s="78">
        <v>16.041</v>
      </c>
      <c r="O707" s="78">
        <v>17.478999999999999</v>
      </c>
      <c r="P707" s="77">
        <v>694820.27500000002</v>
      </c>
      <c r="Q707" s="78">
        <v>7.6580000000000004</v>
      </c>
      <c r="R707" s="77">
        <v>20608.064999999999</v>
      </c>
      <c r="S707" s="78">
        <v>4.5339999999999998</v>
      </c>
      <c r="T707" s="79">
        <v>33.716000000000001</v>
      </c>
      <c r="U707" s="79">
        <v>0.97799999999999998</v>
      </c>
      <c r="V707" s="78">
        <v>43.61</v>
      </c>
      <c r="W707" s="80">
        <v>-8.7289999999999992</v>
      </c>
      <c r="X707" s="78">
        <v>12.492000000000001</v>
      </c>
      <c r="Y707" s="78">
        <v>13.144</v>
      </c>
    </row>
    <row r="708" spans="1:25" x14ac:dyDescent="0.35">
      <c r="A708" s="76" t="str">
        <f t="shared" si="10"/>
        <v>IndianaCider Apple Flavor NATIONAL BRANDS</v>
      </c>
      <c r="B708" s="85" t="s">
        <v>53</v>
      </c>
      <c r="C708" s="85"/>
      <c r="D708" s="85"/>
      <c r="E708" s="85" t="s">
        <v>35</v>
      </c>
      <c r="F708" s="77">
        <v>624025.07299999997</v>
      </c>
      <c r="G708" s="80">
        <v>-31.07</v>
      </c>
      <c r="H708" s="77">
        <v>17890.833999999999</v>
      </c>
      <c r="I708" s="80">
        <v>-34.037999999999997</v>
      </c>
      <c r="J708" s="79">
        <v>34.880000000000003</v>
      </c>
      <c r="K708" s="79">
        <v>1.502</v>
      </c>
      <c r="L708" s="78">
        <v>83.287000000000006</v>
      </c>
      <c r="M708" s="80">
        <v>-1.93</v>
      </c>
      <c r="N708" s="78">
        <v>43.356000000000002</v>
      </c>
      <c r="O708" s="78">
        <v>46.628999999999998</v>
      </c>
      <c r="P708" s="77">
        <v>2624905.9270000001</v>
      </c>
      <c r="Q708" s="80">
        <v>-3.8180000000000001</v>
      </c>
      <c r="R708" s="77">
        <v>77356.123000000007</v>
      </c>
      <c r="S708" s="80">
        <v>-5.2590000000000003</v>
      </c>
      <c r="T708" s="79">
        <v>33.933</v>
      </c>
      <c r="U708" s="79">
        <v>0.50900000000000001</v>
      </c>
      <c r="V708" s="78">
        <v>83.480999999999995</v>
      </c>
      <c r="W708" s="80">
        <v>-0.74199999999999999</v>
      </c>
      <c r="X708" s="78">
        <v>47.194000000000003</v>
      </c>
      <c r="Y708" s="78">
        <v>49.338999999999999</v>
      </c>
    </row>
    <row r="709" spans="1:25" x14ac:dyDescent="0.35">
      <c r="A709" s="76" t="str">
        <f t="shared" si="10"/>
        <v>IndianaCider Pear Flavor NATIONAL BRANDS</v>
      </c>
      <c r="B709" s="85" t="s">
        <v>53</v>
      </c>
      <c r="C709" s="85"/>
      <c r="D709" s="85"/>
      <c r="E709" s="85" t="s">
        <v>36</v>
      </c>
      <c r="F709" s="77">
        <v>17.989999999999998</v>
      </c>
      <c r="G709" s="80">
        <v>-99.63</v>
      </c>
      <c r="H709" s="77">
        <v>0.5</v>
      </c>
      <c r="I709" s="80">
        <v>-99.63</v>
      </c>
      <c r="J709" s="79">
        <v>35.979999999999997</v>
      </c>
      <c r="K709" s="79">
        <v>6.4000000000000001E-2</v>
      </c>
      <c r="L709" s="78">
        <v>4.0000000000000001E-3</v>
      </c>
      <c r="M709" s="80">
        <v>-2.5529999999999999</v>
      </c>
      <c r="N709" s="78">
        <v>1E-3</v>
      </c>
      <c r="O709" s="78">
        <v>1E-3</v>
      </c>
      <c r="P709" s="77">
        <v>5282.0389999999998</v>
      </c>
      <c r="Q709" s="80">
        <v>-69.739999999999995</v>
      </c>
      <c r="R709" s="77">
        <v>142.74799999999999</v>
      </c>
      <c r="S709" s="80">
        <v>-70.671000000000006</v>
      </c>
      <c r="T709" s="79">
        <v>37.003</v>
      </c>
      <c r="U709" s="79">
        <v>1.139</v>
      </c>
      <c r="V709" s="78">
        <v>0.63</v>
      </c>
      <c r="W709" s="80">
        <v>-1.958</v>
      </c>
      <c r="X709" s="78">
        <v>9.5000000000000001E-2</v>
      </c>
      <c r="Y709" s="78">
        <v>9.0999999999999998E-2</v>
      </c>
    </row>
    <row r="710" spans="1:25" x14ac:dyDescent="0.35">
      <c r="A710" s="76" t="str">
        <f t="shared" si="10"/>
        <v>IndianaCider Rose Flavor NATIONAL BRANDS</v>
      </c>
      <c r="B710" s="85" t="s">
        <v>53</v>
      </c>
      <c r="C710" s="85"/>
      <c r="D710" s="85"/>
      <c r="E710" s="85" t="s">
        <v>125</v>
      </c>
      <c r="F710" s="77">
        <v>4000.9569999999999</v>
      </c>
      <c r="G710" s="80">
        <v>-94.453000000000003</v>
      </c>
      <c r="H710" s="77">
        <v>104.494</v>
      </c>
      <c r="I710" s="80">
        <v>-95.08</v>
      </c>
      <c r="J710" s="79">
        <v>38.289000000000001</v>
      </c>
      <c r="K710" s="79">
        <v>4.3289999999999997</v>
      </c>
      <c r="L710" s="78">
        <v>2.25</v>
      </c>
      <c r="M710" s="80">
        <v>-39.917000000000002</v>
      </c>
      <c r="N710" s="78">
        <v>0.27800000000000002</v>
      </c>
      <c r="O710" s="78">
        <v>0.27200000000000002</v>
      </c>
      <c r="P710" s="77">
        <v>75501.432000000001</v>
      </c>
      <c r="Q710" s="80">
        <v>-77.418000000000006</v>
      </c>
      <c r="R710" s="77">
        <v>2109.8629999999998</v>
      </c>
      <c r="S710" s="80">
        <v>-78.572999999999993</v>
      </c>
      <c r="T710" s="79">
        <v>35.784999999999997</v>
      </c>
      <c r="U710" s="79">
        <v>1.831</v>
      </c>
      <c r="V710" s="78">
        <v>15.666</v>
      </c>
      <c r="W710" s="80">
        <v>-40.159999999999997</v>
      </c>
      <c r="X710" s="78">
        <v>1.3580000000000001</v>
      </c>
      <c r="Y710" s="78">
        <v>1.3460000000000001</v>
      </c>
    </row>
    <row r="711" spans="1:25" x14ac:dyDescent="0.35">
      <c r="A711" s="76" t="str">
        <f t="shared" si="10"/>
        <v>IndianaCider Cherry Flavor NATIONAL BRANDS</v>
      </c>
      <c r="B711" s="85" t="s">
        <v>53</v>
      </c>
      <c r="C711" s="85"/>
      <c r="D711" s="85"/>
      <c r="E711" s="85" t="s">
        <v>126</v>
      </c>
      <c r="F711" s="77">
        <v>699.29</v>
      </c>
      <c r="G711" s="80">
        <v>-40.170999999999999</v>
      </c>
      <c r="H711" s="77">
        <v>17.75</v>
      </c>
      <c r="I711" s="80">
        <v>-40.335999999999999</v>
      </c>
      <c r="J711" s="79">
        <v>39.396999999999998</v>
      </c>
      <c r="K711" s="79">
        <v>0.109</v>
      </c>
      <c r="L711" s="78">
        <v>0.56299999999999994</v>
      </c>
      <c r="M711" s="80">
        <v>-1.9E-2</v>
      </c>
      <c r="N711" s="78">
        <v>4.9000000000000002E-2</v>
      </c>
      <c r="O711" s="78">
        <v>4.5999999999999999E-2</v>
      </c>
      <c r="P711" s="77">
        <v>4688.68</v>
      </c>
      <c r="Q711" s="80">
        <v>-36.360999999999997</v>
      </c>
      <c r="R711" s="77">
        <v>120.467</v>
      </c>
      <c r="S711" s="80">
        <v>-37.238</v>
      </c>
      <c r="T711" s="79">
        <v>38.920999999999999</v>
      </c>
      <c r="U711" s="79">
        <v>0.53600000000000003</v>
      </c>
      <c r="V711" s="78">
        <v>0.73299999999999998</v>
      </c>
      <c r="W711" s="80">
        <v>-0.28699999999999998</v>
      </c>
      <c r="X711" s="78">
        <v>8.4000000000000005E-2</v>
      </c>
      <c r="Y711" s="78">
        <v>7.6999999999999999E-2</v>
      </c>
    </row>
    <row r="712" spans="1:25" x14ac:dyDescent="0.35">
      <c r="A712" s="76" t="str">
        <f t="shared" ref="A712:A775" si="11">CONCATENATE(B712,C712,D712,E712)</f>
        <v>IndianaCider - Berry/Berry Fruit Blends NATIONAL BRANDS</v>
      </c>
      <c r="B712" s="85" t="s">
        <v>53</v>
      </c>
      <c r="C712" s="85"/>
      <c r="D712" s="85"/>
      <c r="E712" s="85" t="s">
        <v>130</v>
      </c>
      <c r="F712" s="77">
        <v>699.29</v>
      </c>
      <c r="G712" s="80">
        <v>-40.170999999999999</v>
      </c>
      <c r="H712" s="77">
        <v>17.75</v>
      </c>
      <c r="I712" s="80">
        <v>-40.335999999999999</v>
      </c>
      <c r="J712" s="79">
        <v>39.396999999999998</v>
      </c>
      <c r="K712" s="79">
        <v>0.109</v>
      </c>
      <c r="L712" s="78">
        <v>0.56299999999999994</v>
      </c>
      <c r="M712" s="80">
        <v>-1.9E-2</v>
      </c>
      <c r="N712" s="78">
        <v>4.9000000000000002E-2</v>
      </c>
      <c r="O712" s="78">
        <v>4.5999999999999999E-2</v>
      </c>
      <c r="P712" s="77">
        <v>4688.68</v>
      </c>
      <c r="Q712" s="80">
        <v>-36.360999999999997</v>
      </c>
      <c r="R712" s="77">
        <v>120.467</v>
      </c>
      <c r="S712" s="80">
        <v>-37.238</v>
      </c>
      <c r="T712" s="79">
        <v>38.920999999999999</v>
      </c>
      <c r="U712" s="79">
        <v>0.53600000000000003</v>
      </c>
      <c r="V712" s="78">
        <v>0.73299999999999998</v>
      </c>
      <c r="W712" s="80">
        <v>-0.28699999999999998</v>
      </c>
      <c r="X712" s="78">
        <v>8.4000000000000005E-2</v>
      </c>
      <c r="Y712" s="78">
        <v>7.6999999999999999E-2</v>
      </c>
    </row>
    <row r="713" spans="1:25" x14ac:dyDescent="0.35">
      <c r="A713" s="76" t="str">
        <f t="shared" si="11"/>
        <v>IndianaCider All Other Flavor NATIONAL BRANDS</v>
      </c>
      <c r="B713" s="85" t="s">
        <v>53</v>
      </c>
      <c r="C713" s="85"/>
      <c r="D713" s="85"/>
      <c r="E713" s="85" t="s">
        <v>37</v>
      </c>
      <c r="F713" s="77">
        <v>138260.247</v>
      </c>
      <c r="G713" s="78">
        <v>1.2310000000000001</v>
      </c>
      <c r="H713" s="77">
        <v>4143.8410000000003</v>
      </c>
      <c r="I713" s="80">
        <v>-1.9930000000000001</v>
      </c>
      <c r="J713" s="79">
        <v>33.365000000000002</v>
      </c>
      <c r="K713" s="79">
        <v>1.0620000000000001</v>
      </c>
      <c r="L713" s="78">
        <v>40.872999999999998</v>
      </c>
      <c r="M713" s="80">
        <v>-5.3639999999999999</v>
      </c>
      <c r="N713" s="78">
        <v>9.6059999999999999</v>
      </c>
      <c r="O713" s="78">
        <v>10.8</v>
      </c>
      <c r="P713" s="77">
        <v>422159.54800000001</v>
      </c>
      <c r="Q713" s="80">
        <v>-17.882999999999999</v>
      </c>
      <c r="R713" s="77">
        <v>12989.790999999999</v>
      </c>
      <c r="S713" s="80">
        <v>-18.751000000000001</v>
      </c>
      <c r="T713" s="79">
        <v>32.499000000000002</v>
      </c>
      <c r="U713" s="79">
        <v>0.34300000000000003</v>
      </c>
      <c r="V713" s="78">
        <v>37.326999999999998</v>
      </c>
      <c r="W713" s="80">
        <v>-12.851000000000001</v>
      </c>
      <c r="X713" s="78">
        <v>7.59</v>
      </c>
      <c r="Y713" s="78">
        <v>8.2850000000000001</v>
      </c>
    </row>
    <row r="714" spans="1:25" x14ac:dyDescent="0.35">
      <c r="A714" s="76" t="str">
        <f t="shared" si="11"/>
        <v>IndianaCider Apple Flavor ex. REGIONAL/LOCAL BRANDS</v>
      </c>
      <c r="B714" s="85" t="s">
        <v>53</v>
      </c>
      <c r="C714" s="85"/>
      <c r="D714" s="85"/>
      <c r="E714" s="85" t="s">
        <v>38</v>
      </c>
      <c r="F714" s="77">
        <v>251345.636</v>
      </c>
      <c r="G714" s="80">
        <v>-9.1760000000000002</v>
      </c>
      <c r="H714" s="77">
        <v>5039.085</v>
      </c>
      <c r="I714" s="80">
        <v>-15.19</v>
      </c>
      <c r="J714" s="79">
        <v>49.878999999999998</v>
      </c>
      <c r="K714" s="79">
        <v>3.302</v>
      </c>
      <c r="L714" s="78">
        <v>52.668999999999997</v>
      </c>
      <c r="M714" s="78">
        <v>19.058</v>
      </c>
      <c r="N714" s="78">
        <v>17.463000000000001</v>
      </c>
      <c r="O714" s="78">
        <v>13.134</v>
      </c>
      <c r="P714" s="77">
        <v>993664.05099999998</v>
      </c>
      <c r="Q714" s="78">
        <v>49.854999999999997</v>
      </c>
      <c r="R714" s="77">
        <v>19734.168000000001</v>
      </c>
      <c r="S714" s="78">
        <v>34.53</v>
      </c>
      <c r="T714" s="79">
        <v>50.351999999999997</v>
      </c>
      <c r="U714" s="79">
        <v>5.149</v>
      </c>
      <c r="V714" s="78">
        <v>44.92</v>
      </c>
      <c r="W714" s="78">
        <v>15.173</v>
      </c>
      <c r="X714" s="78">
        <v>17.864999999999998</v>
      </c>
      <c r="Y714" s="78">
        <v>12.587</v>
      </c>
    </row>
    <row r="715" spans="1:25" x14ac:dyDescent="0.35">
      <c r="A715" s="76" t="str">
        <f t="shared" si="11"/>
        <v>IndianaCider Pear Flavor ex. REGIONAL/LOCAL BRANDS</v>
      </c>
      <c r="B715" s="85" t="s">
        <v>53</v>
      </c>
      <c r="C715" s="85"/>
      <c r="D715" s="85"/>
      <c r="E715" s="85" t="s">
        <v>39</v>
      </c>
      <c r="F715" s="77">
        <v>17393.088</v>
      </c>
      <c r="G715" s="80">
        <v>-45.658000000000001</v>
      </c>
      <c r="H715" s="77">
        <v>421.99299999999999</v>
      </c>
      <c r="I715" s="80">
        <v>-47.006999999999998</v>
      </c>
      <c r="J715" s="79">
        <v>41.216999999999999</v>
      </c>
      <c r="K715" s="79">
        <v>1.0229999999999999</v>
      </c>
      <c r="L715" s="78">
        <v>15.339</v>
      </c>
      <c r="M715" s="80">
        <v>-0.59</v>
      </c>
      <c r="N715" s="78">
        <v>1.208</v>
      </c>
      <c r="O715" s="78">
        <v>1.1000000000000001</v>
      </c>
      <c r="P715" s="77">
        <v>88539.404999999999</v>
      </c>
      <c r="Q715" s="78">
        <v>16.062000000000001</v>
      </c>
      <c r="R715" s="77">
        <v>2160.395</v>
      </c>
      <c r="S715" s="78">
        <v>13.613</v>
      </c>
      <c r="T715" s="79">
        <v>40.982999999999997</v>
      </c>
      <c r="U715" s="79">
        <v>0.86499999999999999</v>
      </c>
      <c r="V715" s="78">
        <v>18.048999999999999</v>
      </c>
      <c r="W715" s="78">
        <v>7.4909999999999997</v>
      </c>
      <c r="X715" s="78">
        <v>1.5920000000000001</v>
      </c>
      <c r="Y715" s="78">
        <v>1.3779999999999999</v>
      </c>
    </row>
    <row r="716" spans="1:25" x14ac:dyDescent="0.35">
      <c r="A716" s="76" t="str">
        <f t="shared" si="11"/>
        <v>IndianaCider Pineapple Flavor ex. REGIONAL/LOCAL BRANDS</v>
      </c>
      <c r="B716" s="85" t="s">
        <v>53</v>
      </c>
      <c r="C716" s="85"/>
      <c r="D716" s="85"/>
      <c r="E716" s="85" t="s">
        <v>132</v>
      </c>
      <c r="F716" s="77">
        <v>46636.675999999999</v>
      </c>
      <c r="G716" s="80">
        <v>-28.805</v>
      </c>
      <c r="H716" s="77">
        <v>1120.819</v>
      </c>
      <c r="I716" s="80">
        <v>-32.652000000000001</v>
      </c>
      <c r="J716" s="79">
        <v>41.609000000000002</v>
      </c>
      <c r="K716" s="79">
        <v>2.2480000000000002</v>
      </c>
      <c r="L716" s="78">
        <v>25.856999999999999</v>
      </c>
      <c r="M716" s="80">
        <v>-8.5000000000000006E-2</v>
      </c>
      <c r="N716" s="78">
        <v>3.24</v>
      </c>
      <c r="O716" s="78">
        <v>2.9209999999999998</v>
      </c>
      <c r="P716" s="77">
        <v>175459.799</v>
      </c>
      <c r="Q716" s="80">
        <v>-8.6530000000000005</v>
      </c>
      <c r="R716" s="77">
        <v>4377.0680000000002</v>
      </c>
      <c r="S716" s="80">
        <v>-10.161</v>
      </c>
      <c r="T716" s="79">
        <v>40.085999999999999</v>
      </c>
      <c r="U716" s="79">
        <v>0.66100000000000003</v>
      </c>
      <c r="V716" s="78">
        <v>25.151</v>
      </c>
      <c r="W716" s="78">
        <v>1.4410000000000001</v>
      </c>
      <c r="X716" s="78">
        <v>3.1549999999999998</v>
      </c>
      <c r="Y716" s="78">
        <v>2.7919999999999998</v>
      </c>
    </row>
    <row r="717" spans="1:25" x14ac:dyDescent="0.35">
      <c r="A717" s="76" t="str">
        <f t="shared" si="11"/>
        <v>IndianaCider Rose Flavor ex. REGIONAL/LOCAL BRANDS</v>
      </c>
      <c r="B717" s="85" t="s">
        <v>53</v>
      </c>
      <c r="C717" s="85"/>
      <c r="D717" s="85"/>
      <c r="E717" s="85" t="s">
        <v>133</v>
      </c>
      <c r="F717" s="77">
        <v>1046.54</v>
      </c>
      <c r="G717" s="80">
        <v>-85.149000000000001</v>
      </c>
      <c r="H717" s="77">
        <v>33.5</v>
      </c>
      <c r="I717" s="80">
        <v>-81.099999999999994</v>
      </c>
      <c r="J717" s="79">
        <v>31.24</v>
      </c>
      <c r="K717" s="81">
        <v>-8.516</v>
      </c>
      <c r="L717" s="78">
        <v>1.6779999999999999</v>
      </c>
      <c r="M717" s="80">
        <v>-7.452</v>
      </c>
      <c r="N717" s="78">
        <v>7.2999999999999995E-2</v>
      </c>
      <c r="O717" s="78">
        <v>8.6999999999999994E-2</v>
      </c>
      <c r="P717" s="77">
        <v>16934.349999999999</v>
      </c>
      <c r="Q717" s="80">
        <v>-15.095000000000001</v>
      </c>
      <c r="R717" s="77">
        <v>431.666</v>
      </c>
      <c r="S717" s="80">
        <v>-13.624000000000001</v>
      </c>
      <c r="T717" s="79">
        <v>39.229999999999997</v>
      </c>
      <c r="U717" s="81">
        <v>-0.68</v>
      </c>
      <c r="V717" s="78">
        <v>5.7039999999999997</v>
      </c>
      <c r="W717" s="80">
        <v>-1.5029999999999999</v>
      </c>
      <c r="X717" s="78">
        <v>0.30499999999999999</v>
      </c>
      <c r="Y717" s="78">
        <v>0.27500000000000002</v>
      </c>
    </row>
    <row r="718" spans="1:25" x14ac:dyDescent="0.35">
      <c r="A718" s="76" t="str">
        <f t="shared" si="11"/>
        <v>IndianaCider Cherry Flavor ex. REGIONAL/LOCAL BRANDS</v>
      </c>
      <c r="B718" s="85" t="s">
        <v>53</v>
      </c>
      <c r="C718" s="85"/>
      <c r="D718" s="85"/>
      <c r="E718" s="85" t="s">
        <v>134</v>
      </c>
      <c r="F718" s="77">
        <v>2676.67</v>
      </c>
      <c r="G718" s="80">
        <v>-2.9590000000000001</v>
      </c>
      <c r="H718" s="77">
        <v>44.284999999999997</v>
      </c>
      <c r="I718" s="80">
        <v>-3.806</v>
      </c>
      <c r="J718" s="79">
        <v>60.442</v>
      </c>
      <c r="K718" s="79">
        <v>0.52800000000000002</v>
      </c>
      <c r="L718" s="78">
        <v>0.60199999999999998</v>
      </c>
      <c r="M718" s="78">
        <v>0.192</v>
      </c>
      <c r="N718" s="78">
        <v>0.186</v>
      </c>
      <c r="O718" s="78">
        <v>0.115</v>
      </c>
      <c r="P718" s="77">
        <v>8831.4699999999993</v>
      </c>
      <c r="Q718" s="78">
        <v>2.5270000000000001</v>
      </c>
      <c r="R718" s="77">
        <v>146.70099999999999</v>
      </c>
      <c r="S718" s="78">
        <v>2.0299999999999998</v>
      </c>
      <c r="T718" s="79">
        <v>60.2</v>
      </c>
      <c r="U718" s="79">
        <v>0.29099999999999998</v>
      </c>
      <c r="V718" s="78">
        <v>0.497</v>
      </c>
      <c r="W718" s="78">
        <v>0.17899999999999999</v>
      </c>
      <c r="X718" s="78">
        <v>0.159</v>
      </c>
      <c r="Y718" s="78">
        <v>9.4E-2</v>
      </c>
    </row>
    <row r="719" spans="1:25" x14ac:dyDescent="0.35">
      <c r="A719" s="76" t="str">
        <f t="shared" si="11"/>
        <v>IndianaCider - Hopped ex. REGIONAL/LOCAL BRANDS</v>
      </c>
      <c r="B719" s="85" t="s">
        <v>53</v>
      </c>
      <c r="C719" s="85"/>
      <c r="D719" s="85"/>
      <c r="E719" s="85" t="s">
        <v>135</v>
      </c>
      <c r="F719" s="77">
        <v>2141.37</v>
      </c>
      <c r="G719" s="80">
        <v>-75.307000000000002</v>
      </c>
      <c r="H719" s="77">
        <v>10.132999999999999</v>
      </c>
      <c r="I719" s="80">
        <v>-76.012</v>
      </c>
      <c r="J719" s="79">
        <v>211.32599999999999</v>
      </c>
      <c r="K719" s="79">
        <v>6.0359999999999996</v>
      </c>
      <c r="L719" s="78">
        <v>1.7829999999999999</v>
      </c>
      <c r="M719" s="80">
        <v>-4.1740000000000004</v>
      </c>
      <c r="N719" s="78">
        <v>0.14899999999999999</v>
      </c>
      <c r="O719" s="78">
        <v>2.5999999999999999E-2</v>
      </c>
      <c r="P719" s="77">
        <v>27550.811000000002</v>
      </c>
      <c r="Q719" s="78">
        <v>182.66800000000001</v>
      </c>
      <c r="R719" s="77">
        <v>131.74100000000001</v>
      </c>
      <c r="S719" s="78">
        <v>179.089</v>
      </c>
      <c r="T719" s="79">
        <v>209.12899999999999</v>
      </c>
      <c r="U719" s="79">
        <v>2.649</v>
      </c>
      <c r="V719" s="78">
        <v>4.63</v>
      </c>
      <c r="W719" s="78">
        <v>2.89</v>
      </c>
      <c r="X719" s="78">
        <v>0.495</v>
      </c>
      <c r="Y719" s="78">
        <v>8.4000000000000005E-2</v>
      </c>
    </row>
    <row r="720" spans="1:25" x14ac:dyDescent="0.35">
      <c r="A720" s="76" t="str">
        <f t="shared" si="11"/>
        <v>IndianaCider - Spiced and Blends ex. REGIONAL/LOCAL BRANDS</v>
      </c>
      <c r="B720" s="85" t="s">
        <v>53</v>
      </c>
      <c r="C720" s="85"/>
      <c r="D720" s="85"/>
      <c r="E720" s="85" t="s">
        <v>137</v>
      </c>
      <c r="F720" s="77">
        <v>958.86099999999999</v>
      </c>
      <c r="G720" s="80">
        <v>-36.521999999999998</v>
      </c>
      <c r="H720" s="77">
        <v>22.678999999999998</v>
      </c>
      <c r="I720" s="80">
        <v>-34.877000000000002</v>
      </c>
      <c r="J720" s="79">
        <v>42.28</v>
      </c>
      <c r="K720" s="81">
        <v>-1.095</v>
      </c>
      <c r="L720" s="78">
        <v>1</v>
      </c>
      <c r="M720" s="80">
        <v>-0.99299999999999999</v>
      </c>
      <c r="N720" s="78">
        <v>6.7000000000000004E-2</v>
      </c>
      <c r="O720" s="78">
        <v>5.8999999999999997E-2</v>
      </c>
      <c r="P720" s="77">
        <v>3915.4569999999999</v>
      </c>
      <c r="Q720" s="80">
        <v>-11.361000000000001</v>
      </c>
      <c r="R720" s="77">
        <v>90.664000000000001</v>
      </c>
      <c r="S720" s="80">
        <v>-9.5589999999999993</v>
      </c>
      <c r="T720" s="79">
        <v>43.186</v>
      </c>
      <c r="U720" s="81">
        <v>-0.878</v>
      </c>
      <c r="V720" s="78">
        <v>1.024</v>
      </c>
      <c r="W720" s="80">
        <v>-0.59699999999999998</v>
      </c>
      <c r="X720" s="78">
        <v>7.0000000000000007E-2</v>
      </c>
      <c r="Y720" s="78">
        <v>5.8000000000000003E-2</v>
      </c>
    </row>
    <row r="721" spans="1:25" x14ac:dyDescent="0.35">
      <c r="A721" s="76" t="str">
        <f t="shared" si="11"/>
        <v>IndianaCider - Berry/Berry Fruit Blends ex. REGIONAL/LOCAL BRANDS</v>
      </c>
      <c r="B721" s="85" t="s">
        <v>53</v>
      </c>
      <c r="C721" s="85"/>
      <c r="D721" s="85"/>
      <c r="E721" s="85" t="s">
        <v>138</v>
      </c>
      <c r="F721" s="77">
        <v>2676.67</v>
      </c>
      <c r="G721" s="80">
        <v>-2.9590000000000001</v>
      </c>
      <c r="H721" s="77">
        <v>44.284999999999997</v>
      </c>
      <c r="I721" s="80">
        <v>-3.806</v>
      </c>
      <c r="J721" s="79">
        <v>60.442</v>
      </c>
      <c r="K721" s="79">
        <v>0.52800000000000002</v>
      </c>
      <c r="L721" s="78">
        <v>0.60199999999999998</v>
      </c>
      <c r="M721" s="78">
        <v>0.192</v>
      </c>
      <c r="N721" s="78">
        <v>0.186</v>
      </c>
      <c r="O721" s="78">
        <v>0.115</v>
      </c>
      <c r="P721" s="77">
        <v>8831.4699999999993</v>
      </c>
      <c r="Q721" s="78">
        <v>2.5270000000000001</v>
      </c>
      <c r="R721" s="77">
        <v>146.70099999999999</v>
      </c>
      <c r="S721" s="78">
        <v>2.0299999999999998</v>
      </c>
      <c r="T721" s="79">
        <v>60.2</v>
      </c>
      <c r="U721" s="79">
        <v>0.29099999999999998</v>
      </c>
      <c r="V721" s="78">
        <v>0.497</v>
      </c>
      <c r="W721" s="78">
        <v>0.17899999999999999</v>
      </c>
      <c r="X721" s="78">
        <v>0.159</v>
      </c>
      <c r="Y721" s="78">
        <v>9.4E-2</v>
      </c>
    </row>
    <row r="722" spans="1:25" x14ac:dyDescent="0.35">
      <c r="A722" s="76" t="str">
        <f t="shared" si="11"/>
        <v>IndianaCider All Other Flavor ex. REGIONAL/LOCAL BRANDS</v>
      </c>
      <c r="B722" s="85" t="s">
        <v>53</v>
      </c>
      <c r="C722" s="85"/>
      <c r="D722" s="85"/>
      <c r="E722" s="85" t="s">
        <v>40</v>
      </c>
      <c r="F722" s="77">
        <v>92619.368000000002</v>
      </c>
      <c r="G722" s="78">
        <v>27.809000000000001</v>
      </c>
      <c r="H722" s="77">
        <v>2562.569</v>
      </c>
      <c r="I722" s="78">
        <v>23.655000000000001</v>
      </c>
      <c r="J722" s="79">
        <v>36.143000000000001</v>
      </c>
      <c r="K722" s="79">
        <v>1.175</v>
      </c>
      <c r="L722" s="78">
        <v>25.63</v>
      </c>
      <c r="M722" s="78">
        <v>2.0019999999999998</v>
      </c>
      <c r="N722" s="78">
        <v>6.4349999999999996</v>
      </c>
      <c r="O722" s="78">
        <v>6.6790000000000003</v>
      </c>
      <c r="P722" s="77">
        <v>272660.72700000001</v>
      </c>
      <c r="Q722" s="78">
        <v>107.658</v>
      </c>
      <c r="R722" s="77">
        <v>7618.2730000000001</v>
      </c>
      <c r="S722" s="78">
        <v>104.432</v>
      </c>
      <c r="T722" s="79">
        <v>35.79</v>
      </c>
      <c r="U722" s="79">
        <v>0.55600000000000005</v>
      </c>
      <c r="V722" s="78">
        <v>22.896999999999998</v>
      </c>
      <c r="W722" s="78">
        <v>7.8</v>
      </c>
      <c r="X722" s="78">
        <v>4.9020000000000001</v>
      </c>
      <c r="Y722" s="78">
        <v>4.859</v>
      </c>
    </row>
    <row r="723" spans="1:25" x14ac:dyDescent="0.35">
      <c r="A723" s="76" t="str">
        <f t="shared" si="11"/>
        <v>MichiganCIDER</v>
      </c>
      <c r="B723" s="85" t="s">
        <v>54</v>
      </c>
      <c r="C723" s="85"/>
      <c r="D723" s="85"/>
      <c r="E723" s="85" t="s">
        <v>12</v>
      </c>
      <c r="F723" s="77">
        <v>4984123.6579999998</v>
      </c>
      <c r="G723" s="80">
        <v>-10.693</v>
      </c>
      <c r="H723" s="77">
        <v>139749.12299999999</v>
      </c>
      <c r="I723" s="80">
        <v>-25.030999999999999</v>
      </c>
      <c r="J723" s="79">
        <v>35.664999999999999</v>
      </c>
      <c r="K723" s="79">
        <v>5.726</v>
      </c>
      <c r="L723" s="78">
        <v>86.263000000000005</v>
      </c>
      <c r="M723" s="80">
        <v>-2.444</v>
      </c>
      <c r="N723" s="78">
        <v>100</v>
      </c>
      <c r="O723" s="78">
        <v>100</v>
      </c>
      <c r="P723" s="77">
        <v>20168765.943999998</v>
      </c>
      <c r="Q723" s="78">
        <v>15.875</v>
      </c>
      <c r="R723" s="77">
        <v>643332.44700000004</v>
      </c>
      <c r="S723" s="78">
        <v>16.55</v>
      </c>
      <c r="T723" s="79">
        <v>31.35</v>
      </c>
      <c r="U723" s="81">
        <v>-0.183</v>
      </c>
      <c r="V723" s="78">
        <v>86.816000000000003</v>
      </c>
      <c r="W723" s="80">
        <v>-1.87</v>
      </c>
      <c r="X723" s="78">
        <v>100</v>
      </c>
      <c r="Y723" s="78">
        <v>100</v>
      </c>
    </row>
    <row r="724" spans="1:25" x14ac:dyDescent="0.35">
      <c r="A724" s="76" t="str">
        <f t="shared" si="11"/>
        <v>MichiganNATIONAL BRANDS</v>
      </c>
      <c r="B724" s="85" t="s">
        <v>54</v>
      </c>
      <c r="C724" s="85"/>
      <c r="D724" s="85"/>
      <c r="E724" s="85" t="s">
        <v>13</v>
      </c>
      <c r="F724" s="77">
        <v>2306840.6719999998</v>
      </c>
      <c r="G724" s="80">
        <v>-22.03</v>
      </c>
      <c r="H724" s="77">
        <v>62488.883000000002</v>
      </c>
      <c r="I724" s="80">
        <v>-25.055</v>
      </c>
      <c r="J724" s="79">
        <v>36.915999999999997</v>
      </c>
      <c r="K724" s="79">
        <v>1.4319999999999999</v>
      </c>
      <c r="L724" s="78">
        <v>83.22</v>
      </c>
      <c r="M724" s="80">
        <v>-3.847</v>
      </c>
      <c r="N724" s="78">
        <v>46.283999999999999</v>
      </c>
      <c r="O724" s="78">
        <v>44.715000000000003</v>
      </c>
      <c r="P724" s="77">
        <v>9512551.1030000001</v>
      </c>
      <c r="Q724" s="80">
        <v>-2.4060000000000001</v>
      </c>
      <c r="R724" s="77">
        <v>261704.951</v>
      </c>
      <c r="S724" s="80">
        <v>-5.3630000000000004</v>
      </c>
      <c r="T724" s="79">
        <v>36.347999999999999</v>
      </c>
      <c r="U724" s="79">
        <v>1.101</v>
      </c>
      <c r="V724" s="78">
        <v>84.167000000000002</v>
      </c>
      <c r="W724" s="80">
        <v>-2.8</v>
      </c>
      <c r="X724" s="78">
        <v>47.164999999999999</v>
      </c>
      <c r="Y724" s="78">
        <v>40.68</v>
      </c>
    </row>
    <row r="725" spans="1:25" x14ac:dyDescent="0.35">
      <c r="A725" s="76" t="str">
        <f t="shared" si="11"/>
        <v>MichiganCider ex. REGIONAL/LOCAL BRANDS</v>
      </c>
      <c r="B725" s="85" t="s">
        <v>54</v>
      </c>
      <c r="C725" s="85"/>
      <c r="D725" s="85"/>
      <c r="E725" s="85" t="s">
        <v>14</v>
      </c>
      <c r="F725" s="77">
        <v>2677282.986</v>
      </c>
      <c r="G725" s="78">
        <v>2.0979999999999999</v>
      </c>
      <c r="H725" s="77">
        <v>77260.239000000001</v>
      </c>
      <c r="I725" s="80">
        <v>-25.010999999999999</v>
      </c>
      <c r="J725" s="79">
        <v>34.652999999999999</v>
      </c>
      <c r="K725" s="79">
        <v>9.2010000000000005</v>
      </c>
      <c r="L725" s="78">
        <v>59.984999999999999</v>
      </c>
      <c r="M725" s="78">
        <v>3.4830000000000001</v>
      </c>
      <c r="N725" s="78">
        <v>53.716000000000001</v>
      </c>
      <c r="O725" s="78">
        <v>55.284999999999997</v>
      </c>
      <c r="P725" s="77">
        <v>10656214.842</v>
      </c>
      <c r="Q725" s="78">
        <v>39.142000000000003</v>
      </c>
      <c r="R725" s="77">
        <v>381627.49599999998</v>
      </c>
      <c r="S725" s="78">
        <v>38.549999999999997</v>
      </c>
      <c r="T725" s="79">
        <v>27.922999999999998</v>
      </c>
      <c r="U725" s="79">
        <v>0.11899999999999999</v>
      </c>
      <c r="V725" s="78">
        <v>57.244</v>
      </c>
      <c r="W725" s="78">
        <v>0.70099999999999996</v>
      </c>
      <c r="X725" s="78">
        <v>52.835000000000001</v>
      </c>
      <c r="Y725" s="78">
        <v>59.32</v>
      </c>
    </row>
    <row r="726" spans="1:25" x14ac:dyDescent="0.35">
      <c r="A726" s="76" t="str">
        <f t="shared" si="11"/>
        <v>MichiganCider ABV &lt;5%</v>
      </c>
      <c r="B726" s="85" t="s">
        <v>54</v>
      </c>
      <c r="C726" s="85"/>
      <c r="D726" s="85"/>
      <c r="E726" s="85" t="s">
        <v>15</v>
      </c>
      <c r="F726" s="77">
        <v>126328.22199999999</v>
      </c>
      <c r="G726" s="80">
        <v>-14.52</v>
      </c>
      <c r="H726" s="77">
        <v>3023.3690000000001</v>
      </c>
      <c r="I726" s="80">
        <v>-11.114000000000001</v>
      </c>
      <c r="J726" s="79">
        <v>41.783999999999999</v>
      </c>
      <c r="K726" s="81">
        <v>-1.665</v>
      </c>
      <c r="L726" s="78">
        <v>29.523</v>
      </c>
      <c r="M726" s="80">
        <v>-2.1349999999999998</v>
      </c>
      <c r="N726" s="78">
        <v>2.5350000000000001</v>
      </c>
      <c r="O726" s="78">
        <v>2.1629999999999998</v>
      </c>
      <c r="P726" s="77">
        <v>480456.41499999998</v>
      </c>
      <c r="Q726" s="80">
        <v>-18.277000000000001</v>
      </c>
      <c r="R726" s="77">
        <v>11142.875</v>
      </c>
      <c r="S726" s="80">
        <v>-19.472000000000001</v>
      </c>
      <c r="T726" s="79">
        <v>43.118000000000002</v>
      </c>
      <c r="U726" s="79">
        <v>0.63100000000000001</v>
      </c>
      <c r="V726" s="78">
        <v>26.77</v>
      </c>
      <c r="W726" s="80">
        <v>-7.2430000000000003</v>
      </c>
      <c r="X726" s="78">
        <v>2.3820000000000001</v>
      </c>
      <c r="Y726" s="78">
        <v>1.732</v>
      </c>
    </row>
    <row r="727" spans="1:25" x14ac:dyDescent="0.35">
      <c r="A727" s="76" t="str">
        <f t="shared" si="11"/>
        <v>MichiganCider ABV 5-6.9%</v>
      </c>
      <c r="B727" s="85" t="s">
        <v>54</v>
      </c>
      <c r="C727" s="85"/>
      <c r="D727" s="85"/>
      <c r="E727" s="85" t="s">
        <v>16</v>
      </c>
      <c r="F727" s="77">
        <v>4468421.8490000004</v>
      </c>
      <c r="G727" s="80">
        <v>-9.3109999999999999</v>
      </c>
      <c r="H727" s="77">
        <v>125714.15700000001</v>
      </c>
      <c r="I727" s="80">
        <v>-25.344000000000001</v>
      </c>
      <c r="J727" s="79">
        <v>35.543999999999997</v>
      </c>
      <c r="K727" s="79">
        <v>6.2839999999999998</v>
      </c>
      <c r="L727" s="78">
        <v>85.426000000000002</v>
      </c>
      <c r="M727" s="80">
        <v>-2.597</v>
      </c>
      <c r="N727" s="78">
        <v>89.653000000000006</v>
      </c>
      <c r="O727" s="78">
        <v>89.956999999999994</v>
      </c>
      <c r="P727" s="77">
        <v>18002179.796999998</v>
      </c>
      <c r="Q727" s="78">
        <v>19.129000000000001</v>
      </c>
      <c r="R727" s="77">
        <v>583654.05700000003</v>
      </c>
      <c r="S727" s="78">
        <v>19.437000000000001</v>
      </c>
      <c r="T727" s="79">
        <v>30.844000000000001</v>
      </c>
      <c r="U727" s="81">
        <v>-0.08</v>
      </c>
      <c r="V727" s="78">
        <v>85.671999999999997</v>
      </c>
      <c r="W727" s="80">
        <v>-2.1869999999999998</v>
      </c>
      <c r="X727" s="78">
        <v>89.257999999999996</v>
      </c>
      <c r="Y727" s="78">
        <v>90.724000000000004</v>
      </c>
    </row>
    <row r="728" spans="1:25" x14ac:dyDescent="0.35">
      <c r="A728" s="76" t="str">
        <f t="shared" si="11"/>
        <v>MichiganCider ABV 7-8.5%</v>
      </c>
      <c r="B728" s="85" t="s">
        <v>54</v>
      </c>
      <c r="C728" s="85"/>
      <c r="D728" s="85"/>
      <c r="E728" s="85" t="s">
        <v>17</v>
      </c>
      <c r="F728" s="77"/>
      <c r="G728" s="80">
        <v>-100</v>
      </c>
      <c r="H728" s="77"/>
      <c r="I728" s="80">
        <v>-100</v>
      </c>
      <c r="J728" s="79"/>
      <c r="K728" s="81">
        <v>-39.96</v>
      </c>
      <c r="L728" s="78"/>
      <c r="M728" s="80">
        <v>-5.0000000000000001E-3</v>
      </c>
      <c r="N728" s="78"/>
      <c r="O728" s="78"/>
      <c r="P728" s="77">
        <v>19.98</v>
      </c>
      <c r="Q728" s="80">
        <v>-98.106999999999999</v>
      </c>
      <c r="R728" s="77">
        <v>0.5</v>
      </c>
      <c r="S728" s="80">
        <v>-97.165999999999997</v>
      </c>
      <c r="T728" s="79">
        <v>39.96</v>
      </c>
      <c r="U728" s="81">
        <v>-19.863</v>
      </c>
      <c r="V728" s="78">
        <v>1E-3</v>
      </c>
      <c r="W728" s="80">
        <v>-8.1000000000000003E-2</v>
      </c>
      <c r="X728" s="78">
        <v>0</v>
      </c>
      <c r="Y728" s="78">
        <v>0</v>
      </c>
    </row>
    <row r="729" spans="1:25" x14ac:dyDescent="0.35">
      <c r="A729" s="76" t="str">
        <f t="shared" si="11"/>
        <v>MichiganCider ABV &gt;8.5%</v>
      </c>
      <c r="B729" s="85" t="s">
        <v>54</v>
      </c>
      <c r="C729" s="85"/>
      <c r="D729" s="85"/>
      <c r="E729" s="85" t="s">
        <v>18</v>
      </c>
      <c r="F729" s="77">
        <v>1611.912</v>
      </c>
      <c r="G729" s="78">
        <v>7.2930000000000001</v>
      </c>
      <c r="H729" s="77">
        <v>17.949000000000002</v>
      </c>
      <c r="I729" s="80">
        <v>-7.7359999999999998</v>
      </c>
      <c r="J729" s="79">
        <v>89.805000000000007</v>
      </c>
      <c r="K729" s="79">
        <v>12.579000000000001</v>
      </c>
      <c r="L729" s="78">
        <v>2.2269999999999999</v>
      </c>
      <c r="M729" s="78">
        <v>1.9419999999999999</v>
      </c>
      <c r="N729" s="78">
        <v>3.2000000000000001E-2</v>
      </c>
      <c r="O729" s="78">
        <v>1.2999999999999999E-2</v>
      </c>
      <c r="P729" s="77">
        <v>11733.359</v>
      </c>
      <c r="Q729" s="80">
        <v>-63.09</v>
      </c>
      <c r="R729" s="77">
        <v>118.392</v>
      </c>
      <c r="S729" s="80">
        <v>-75.057000000000002</v>
      </c>
      <c r="T729" s="79">
        <v>99.105999999999995</v>
      </c>
      <c r="U729" s="79">
        <v>32.131999999999998</v>
      </c>
      <c r="V729" s="78">
        <v>3.0880000000000001</v>
      </c>
      <c r="W729" s="78">
        <v>2.3079999999999998</v>
      </c>
      <c r="X729" s="78">
        <v>5.8000000000000003E-2</v>
      </c>
      <c r="Y729" s="78">
        <v>1.7999999999999999E-2</v>
      </c>
    </row>
    <row r="730" spans="1:25" x14ac:dyDescent="0.35">
      <c r="A730" s="76" t="str">
        <f t="shared" si="11"/>
        <v>MichiganCIDERBOTTLE</v>
      </c>
      <c r="B730" s="85" t="s">
        <v>54</v>
      </c>
      <c r="C730" s="85"/>
      <c r="D730" s="85" t="s">
        <v>12</v>
      </c>
      <c r="E730" s="85" t="s">
        <v>19</v>
      </c>
      <c r="F730" s="77">
        <v>2131332.409</v>
      </c>
      <c r="G730" s="80">
        <v>-20.454000000000001</v>
      </c>
      <c r="H730" s="77">
        <v>55321.705000000002</v>
      </c>
      <c r="I730" s="80">
        <v>-22.821999999999999</v>
      </c>
      <c r="J730" s="79">
        <v>38.526000000000003</v>
      </c>
      <c r="K730" s="79">
        <v>1.147</v>
      </c>
      <c r="L730" s="78">
        <v>81.864000000000004</v>
      </c>
      <c r="M730" s="80">
        <v>-4.4560000000000004</v>
      </c>
      <c r="N730" s="78">
        <v>42.762</v>
      </c>
      <c r="O730" s="78">
        <v>39.585999999999999</v>
      </c>
      <c r="P730" s="77">
        <v>9074742.9619999994</v>
      </c>
      <c r="Q730" s="78">
        <v>5.9089999999999998</v>
      </c>
      <c r="R730" s="77">
        <v>238981.951</v>
      </c>
      <c r="S730" s="78">
        <v>3.42</v>
      </c>
      <c r="T730" s="79">
        <v>37.972999999999999</v>
      </c>
      <c r="U730" s="79">
        <v>0.89300000000000002</v>
      </c>
      <c r="V730" s="78">
        <v>83.433000000000007</v>
      </c>
      <c r="W730" s="80">
        <v>-2.7360000000000002</v>
      </c>
      <c r="X730" s="78">
        <v>44.994</v>
      </c>
      <c r="Y730" s="78">
        <v>37.148000000000003</v>
      </c>
    </row>
    <row r="731" spans="1:25" x14ac:dyDescent="0.35">
      <c r="A731" s="76" t="str">
        <f t="shared" si="11"/>
        <v>MichiganCIDERCAN</v>
      </c>
      <c r="B731" s="85" t="s">
        <v>54</v>
      </c>
      <c r="C731" s="85"/>
      <c r="D731" s="85" t="s">
        <v>12</v>
      </c>
      <c r="E731" s="85" t="s">
        <v>20</v>
      </c>
      <c r="F731" s="77">
        <v>2852791.2489999998</v>
      </c>
      <c r="G731" s="80">
        <v>-1.68</v>
      </c>
      <c r="H731" s="77">
        <v>84427.418000000005</v>
      </c>
      <c r="I731" s="80">
        <v>-26.41</v>
      </c>
      <c r="J731" s="79">
        <v>33.79</v>
      </c>
      <c r="K731" s="79">
        <v>8.4990000000000006</v>
      </c>
      <c r="L731" s="78">
        <v>70.983999999999995</v>
      </c>
      <c r="M731" s="78">
        <v>1.718</v>
      </c>
      <c r="N731" s="78">
        <v>57.238</v>
      </c>
      <c r="O731" s="78">
        <v>60.414000000000001</v>
      </c>
      <c r="P731" s="77">
        <v>11094022.982000001</v>
      </c>
      <c r="Q731" s="78">
        <v>25.538</v>
      </c>
      <c r="R731" s="77">
        <v>404350.49599999998</v>
      </c>
      <c r="S731" s="78">
        <v>26.004999999999999</v>
      </c>
      <c r="T731" s="79">
        <v>27.437000000000001</v>
      </c>
      <c r="U731" s="81">
        <v>-0.10199999999999999</v>
      </c>
      <c r="V731" s="78">
        <v>65.885000000000005</v>
      </c>
      <c r="W731" s="80">
        <v>-5.7670000000000003</v>
      </c>
      <c r="X731" s="78">
        <v>55.006</v>
      </c>
      <c r="Y731" s="78">
        <v>62.853000000000002</v>
      </c>
    </row>
    <row r="732" spans="1:25" x14ac:dyDescent="0.35">
      <c r="A732" s="76" t="str">
        <f t="shared" si="11"/>
        <v>MichiganCIDERCAN6PK</v>
      </c>
      <c r="B732" s="85" t="s">
        <v>54</v>
      </c>
      <c r="C732" s="85" t="s">
        <v>12</v>
      </c>
      <c r="D732" s="85" t="s">
        <v>20</v>
      </c>
      <c r="E732" s="85" t="s">
        <v>22</v>
      </c>
      <c r="F732" s="77">
        <v>1668557.919</v>
      </c>
      <c r="G732" s="78">
        <v>11.946</v>
      </c>
      <c r="H732" s="77">
        <v>52967.74</v>
      </c>
      <c r="I732" s="80">
        <v>-31.63</v>
      </c>
      <c r="J732" s="79">
        <v>31.501000000000001</v>
      </c>
      <c r="K732" s="79">
        <v>12.262</v>
      </c>
      <c r="L732" s="78">
        <v>58.305</v>
      </c>
      <c r="M732" s="78">
        <v>5.1909999999999998</v>
      </c>
      <c r="N732" s="78">
        <v>33.478000000000002</v>
      </c>
      <c r="O732" s="78">
        <v>37.902000000000001</v>
      </c>
      <c r="P732" s="77">
        <v>6266795.9009999996</v>
      </c>
      <c r="Q732" s="78">
        <v>39.347999999999999</v>
      </c>
      <c r="R732" s="77">
        <v>275927.158</v>
      </c>
      <c r="S732" s="78">
        <v>33.401000000000003</v>
      </c>
      <c r="T732" s="79">
        <v>22.712</v>
      </c>
      <c r="U732" s="79">
        <v>0.97</v>
      </c>
      <c r="V732" s="78">
        <v>52.707000000000001</v>
      </c>
      <c r="W732" s="80">
        <v>-1.419</v>
      </c>
      <c r="X732" s="78">
        <v>31.071999999999999</v>
      </c>
      <c r="Y732" s="78">
        <v>42.89</v>
      </c>
    </row>
    <row r="733" spans="1:25" x14ac:dyDescent="0.35">
      <c r="A733" s="76" t="str">
        <f t="shared" si="11"/>
        <v>MichiganCIDERCAN12PK</v>
      </c>
      <c r="B733" s="85" t="s">
        <v>54</v>
      </c>
      <c r="C733" s="85" t="s">
        <v>12</v>
      </c>
      <c r="D733" s="85" t="s">
        <v>20</v>
      </c>
      <c r="E733" s="85" t="s">
        <v>23</v>
      </c>
      <c r="F733" s="77">
        <v>686830.37699999998</v>
      </c>
      <c r="G733" s="80">
        <v>-19.388000000000002</v>
      </c>
      <c r="H733" s="77">
        <v>20002.919000000002</v>
      </c>
      <c r="I733" s="80">
        <v>-19.757000000000001</v>
      </c>
      <c r="J733" s="79">
        <v>34.337000000000003</v>
      </c>
      <c r="K733" s="79">
        <v>0.158</v>
      </c>
      <c r="L733" s="78">
        <v>54.378</v>
      </c>
      <c r="M733" s="80">
        <v>-3.0720000000000001</v>
      </c>
      <c r="N733" s="78">
        <v>13.78</v>
      </c>
      <c r="O733" s="78">
        <v>14.313000000000001</v>
      </c>
      <c r="P733" s="77">
        <v>2854630.9210000001</v>
      </c>
      <c r="Q733" s="78">
        <v>15.135</v>
      </c>
      <c r="R733" s="77">
        <v>83268.160999999993</v>
      </c>
      <c r="S733" s="78">
        <v>14.471</v>
      </c>
      <c r="T733" s="79">
        <v>34.281999999999996</v>
      </c>
      <c r="U733" s="79">
        <v>0.19700000000000001</v>
      </c>
      <c r="V733" s="78">
        <v>52.375</v>
      </c>
      <c r="W733" s="80">
        <v>-6.468</v>
      </c>
      <c r="X733" s="78">
        <v>14.154</v>
      </c>
      <c r="Y733" s="78">
        <v>12.943</v>
      </c>
    </row>
    <row r="734" spans="1:25" x14ac:dyDescent="0.35">
      <c r="A734" s="76" t="str">
        <f t="shared" si="11"/>
        <v>MichiganCIDERCAN4PK</v>
      </c>
      <c r="B734" s="85" t="s">
        <v>54</v>
      </c>
      <c r="C734" s="85" t="s">
        <v>12</v>
      </c>
      <c r="D734" s="85" t="s">
        <v>20</v>
      </c>
      <c r="E734" s="85" t="s">
        <v>24</v>
      </c>
      <c r="F734" s="77">
        <v>119500.63</v>
      </c>
      <c r="G734" s="80">
        <v>-25.968</v>
      </c>
      <c r="H734" s="77">
        <v>2443.8910000000001</v>
      </c>
      <c r="I734" s="80">
        <v>-26.358000000000001</v>
      </c>
      <c r="J734" s="79">
        <v>48.898000000000003</v>
      </c>
      <c r="K734" s="79">
        <v>0.25800000000000001</v>
      </c>
      <c r="L734" s="78">
        <v>15.946999999999999</v>
      </c>
      <c r="M734" s="78">
        <v>3.4710000000000001</v>
      </c>
      <c r="N734" s="78">
        <v>2.3980000000000001</v>
      </c>
      <c r="O734" s="78">
        <v>1.7490000000000001</v>
      </c>
      <c r="P734" s="77">
        <v>503431.16899999999</v>
      </c>
      <c r="Q734" s="80">
        <v>-12.878</v>
      </c>
      <c r="R734" s="77">
        <v>10883.704</v>
      </c>
      <c r="S734" s="80">
        <v>-4.4909999999999997</v>
      </c>
      <c r="T734" s="79">
        <v>46.256</v>
      </c>
      <c r="U734" s="81">
        <v>-4.4530000000000003</v>
      </c>
      <c r="V734" s="78">
        <v>12.782</v>
      </c>
      <c r="W734" s="80">
        <v>-0.76</v>
      </c>
      <c r="X734" s="78">
        <v>2.496</v>
      </c>
      <c r="Y734" s="78">
        <v>1.6919999999999999</v>
      </c>
    </row>
    <row r="735" spans="1:25" x14ac:dyDescent="0.35">
      <c r="A735" s="76" t="str">
        <f t="shared" si="11"/>
        <v>MichiganCIDERCAN1PK</v>
      </c>
      <c r="B735" s="85" t="s">
        <v>54</v>
      </c>
      <c r="C735" s="85" t="s">
        <v>12</v>
      </c>
      <c r="D735" s="85" t="s">
        <v>20</v>
      </c>
      <c r="E735" s="85" t="s">
        <v>25</v>
      </c>
      <c r="F735" s="77">
        <v>377902.32299999997</v>
      </c>
      <c r="G735" s="80">
        <v>-4.952</v>
      </c>
      <c r="H735" s="77">
        <v>9012.8670000000002</v>
      </c>
      <c r="I735" s="78">
        <v>4.9000000000000002E-2</v>
      </c>
      <c r="J735" s="79">
        <v>41.929000000000002</v>
      </c>
      <c r="K735" s="81">
        <v>-2.206</v>
      </c>
      <c r="L735" s="78">
        <v>44.753</v>
      </c>
      <c r="M735" s="78">
        <v>4.3330000000000002</v>
      </c>
      <c r="N735" s="78">
        <v>7.5819999999999999</v>
      </c>
      <c r="O735" s="78">
        <v>6.4489999999999998</v>
      </c>
      <c r="P735" s="77">
        <v>1469164.9909999999</v>
      </c>
      <c r="Q735" s="78">
        <v>14.535</v>
      </c>
      <c r="R735" s="77">
        <v>34271.472999999998</v>
      </c>
      <c r="S735" s="78">
        <v>14.53</v>
      </c>
      <c r="T735" s="79">
        <v>42.868000000000002</v>
      </c>
      <c r="U735" s="79">
        <v>1E-3</v>
      </c>
      <c r="V735" s="78">
        <v>41.179000000000002</v>
      </c>
      <c r="W735" s="78">
        <v>1.5</v>
      </c>
      <c r="X735" s="78">
        <v>7.2839999999999998</v>
      </c>
      <c r="Y735" s="78">
        <v>5.327</v>
      </c>
    </row>
    <row r="736" spans="1:25" x14ac:dyDescent="0.35">
      <c r="A736" s="76" t="str">
        <f t="shared" si="11"/>
        <v>MichiganCIDERBOTTLE6PK</v>
      </c>
      <c r="B736" s="85" t="s">
        <v>54</v>
      </c>
      <c r="C736" s="85" t="s">
        <v>12</v>
      </c>
      <c r="D736" s="85" t="s">
        <v>19</v>
      </c>
      <c r="E736" s="85" t="s">
        <v>22</v>
      </c>
      <c r="F736" s="77">
        <v>1566605.4369999999</v>
      </c>
      <c r="G736" s="80">
        <v>-20.163</v>
      </c>
      <c r="H736" s="77">
        <v>39987.512000000002</v>
      </c>
      <c r="I736" s="80">
        <v>-23.895</v>
      </c>
      <c r="J736" s="79">
        <v>39.177</v>
      </c>
      <c r="K736" s="79">
        <v>1.831</v>
      </c>
      <c r="L736" s="78">
        <v>75.831999999999994</v>
      </c>
      <c r="M736" s="80">
        <v>-5.3390000000000004</v>
      </c>
      <c r="N736" s="78">
        <v>31.431999999999999</v>
      </c>
      <c r="O736" s="78">
        <v>28.614000000000001</v>
      </c>
      <c r="P736" s="77">
        <v>6714321.0360000003</v>
      </c>
      <c r="Q736" s="78">
        <v>7.1580000000000004</v>
      </c>
      <c r="R736" s="77">
        <v>175424.63800000001</v>
      </c>
      <c r="S736" s="78">
        <v>3.7709999999999999</v>
      </c>
      <c r="T736" s="79">
        <v>38.274999999999999</v>
      </c>
      <c r="U736" s="79">
        <v>1.21</v>
      </c>
      <c r="V736" s="78">
        <v>77.510000000000005</v>
      </c>
      <c r="W736" s="80">
        <v>-2.93</v>
      </c>
      <c r="X736" s="78">
        <v>33.290999999999997</v>
      </c>
      <c r="Y736" s="78">
        <v>27.268000000000001</v>
      </c>
    </row>
    <row r="737" spans="1:25" x14ac:dyDescent="0.35">
      <c r="A737" s="76" t="str">
        <f t="shared" si="11"/>
        <v>MichiganCIDERBOTTLE12PK</v>
      </c>
      <c r="B737" s="85" t="s">
        <v>54</v>
      </c>
      <c r="C737" s="85" t="s">
        <v>12</v>
      </c>
      <c r="D737" s="85" t="s">
        <v>19</v>
      </c>
      <c r="E737" s="85" t="s">
        <v>23</v>
      </c>
      <c r="F737" s="77">
        <v>459648.799</v>
      </c>
      <c r="G737" s="80">
        <v>-15.35</v>
      </c>
      <c r="H737" s="77">
        <v>14108.076999999999</v>
      </c>
      <c r="I737" s="80">
        <v>-16.55</v>
      </c>
      <c r="J737" s="79">
        <v>32.581000000000003</v>
      </c>
      <c r="K737" s="79">
        <v>0.46200000000000002</v>
      </c>
      <c r="L737" s="78">
        <v>59.268999999999998</v>
      </c>
      <c r="M737" s="78">
        <v>0.17199999999999999</v>
      </c>
      <c r="N737" s="78">
        <v>9.2219999999999995</v>
      </c>
      <c r="O737" s="78">
        <v>10.095000000000001</v>
      </c>
      <c r="P737" s="77">
        <v>1865241.1340000001</v>
      </c>
      <c r="Q737" s="78">
        <v>7.5490000000000004</v>
      </c>
      <c r="R737" s="77">
        <v>57123.79</v>
      </c>
      <c r="S737" s="78">
        <v>5.8090000000000002</v>
      </c>
      <c r="T737" s="79">
        <v>32.652999999999999</v>
      </c>
      <c r="U737" s="79">
        <v>0.52900000000000003</v>
      </c>
      <c r="V737" s="78">
        <v>57.826000000000001</v>
      </c>
      <c r="W737" s="78">
        <v>2.4E-2</v>
      </c>
      <c r="X737" s="78">
        <v>9.2479999999999993</v>
      </c>
      <c r="Y737" s="78">
        <v>8.8789999999999996</v>
      </c>
    </row>
    <row r="738" spans="1:25" x14ac:dyDescent="0.35">
      <c r="A738" s="76" t="str">
        <f t="shared" si="11"/>
        <v>MichiganCIDERBOTTLE4PK</v>
      </c>
      <c r="B738" s="85" t="s">
        <v>54</v>
      </c>
      <c r="C738" s="85" t="s">
        <v>12</v>
      </c>
      <c r="D738" s="85" t="s">
        <v>19</v>
      </c>
      <c r="E738" s="85" t="s">
        <v>24</v>
      </c>
      <c r="F738" s="77">
        <v>9238.0840000000007</v>
      </c>
      <c r="G738" s="80">
        <v>-47.295000000000002</v>
      </c>
      <c r="H738" s="77">
        <v>156.96</v>
      </c>
      <c r="I738" s="80">
        <v>-41.335000000000001</v>
      </c>
      <c r="J738" s="79">
        <v>58.856000000000002</v>
      </c>
      <c r="K738" s="81">
        <v>-6.6559999999999997</v>
      </c>
      <c r="L738" s="78">
        <v>6.6740000000000004</v>
      </c>
      <c r="M738" s="80">
        <v>-6.2539999999999996</v>
      </c>
      <c r="N738" s="78">
        <v>0.185</v>
      </c>
      <c r="O738" s="78">
        <v>0.112</v>
      </c>
      <c r="P738" s="77">
        <v>52242.821000000004</v>
      </c>
      <c r="Q738" s="78">
        <v>7.7789999999999999</v>
      </c>
      <c r="R738" s="77">
        <v>951.11099999999999</v>
      </c>
      <c r="S738" s="78">
        <v>27.163</v>
      </c>
      <c r="T738" s="79">
        <v>54.927999999999997</v>
      </c>
      <c r="U738" s="81">
        <v>-9.8789999999999996</v>
      </c>
      <c r="V738" s="78">
        <v>8.1890000000000001</v>
      </c>
      <c r="W738" s="80">
        <v>-1.2649999999999999</v>
      </c>
      <c r="X738" s="78">
        <v>0.25900000000000001</v>
      </c>
      <c r="Y738" s="78">
        <v>0.14799999999999999</v>
      </c>
    </row>
    <row r="739" spans="1:25" x14ac:dyDescent="0.35">
      <c r="A739" s="76" t="str">
        <f t="shared" si="11"/>
        <v>MichiganCIDERBOTTLE1PK</v>
      </c>
      <c r="B739" s="85" t="s">
        <v>54</v>
      </c>
      <c r="C739" s="85" t="s">
        <v>12</v>
      </c>
      <c r="D739" s="85" t="s">
        <v>19</v>
      </c>
      <c r="E739" s="85" t="s">
        <v>25</v>
      </c>
      <c r="F739" s="77">
        <v>95840.089000000007</v>
      </c>
      <c r="G739" s="80">
        <v>-38.710999999999999</v>
      </c>
      <c r="H739" s="77">
        <v>1069.1559999999999</v>
      </c>
      <c r="I739" s="80">
        <v>-45.222000000000001</v>
      </c>
      <c r="J739" s="79">
        <v>89.641000000000005</v>
      </c>
      <c r="K739" s="79">
        <v>9.5229999999999997</v>
      </c>
      <c r="L739" s="78">
        <v>24.692</v>
      </c>
      <c r="M739" s="78">
        <v>0.75700000000000001</v>
      </c>
      <c r="N739" s="78">
        <v>1.923</v>
      </c>
      <c r="O739" s="78">
        <v>0.76500000000000001</v>
      </c>
      <c r="P739" s="77">
        <v>442866.96600000001</v>
      </c>
      <c r="Q739" s="80">
        <v>-14.76</v>
      </c>
      <c r="R739" s="77">
        <v>5478.4319999999998</v>
      </c>
      <c r="S739" s="80">
        <v>-24.731999999999999</v>
      </c>
      <c r="T739" s="79">
        <v>80.837999999999994</v>
      </c>
      <c r="U739" s="79">
        <v>9.4570000000000007</v>
      </c>
      <c r="V739" s="78">
        <v>22.728999999999999</v>
      </c>
      <c r="W739" s="80">
        <v>-4.51</v>
      </c>
      <c r="X739" s="78">
        <v>2.1960000000000002</v>
      </c>
      <c r="Y739" s="78">
        <v>0.85199999999999998</v>
      </c>
    </row>
    <row r="740" spans="1:25" x14ac:dyDescent="0.35">
      <c r="A740" s="76" t="str">
        <f t="shared" si="11"/>
        <v>MichiganCider Other Pack Size</v>
      </c>
      <c r="B740" s="85" t="s">
        <v>54</v>
      </c>
      <c r="C740" s="85"/>
      <c r="D740" s="85"/>
      <c r="E740" s="85" t="s">
        <v>26</v>
      </c>
      <c r="F740" s="77"/>
      <c r="G740" s="80">
        <v>-100</v>
      </c>
      <c r="H740" s="77"/>
      <c r="I740" s="80">
        <v>-100</v>
      </c>
      <c r="J740" s="79"/>
      <c r="K740" s="81">
        <v>-17.841999999999999</v>
      </c>
      <c r="L740" s="78"/>
      <c r="M740" s="80">
        <v>-5.0999999999999997E-2</v>
      </c>
      <c r="N740" s="78"/>
      <c r="O740" s="78"/>
      <c r="P740" s="77">
        <v>71.006</v>
      </c>
      <c r="Q740" s="80">
        <v>-69.42</v>
      </c>
      <c r="R740" s="77">
        <v>3.98</v>
      </c>
      <c r="S740" s="80">
        <v>-70.516000000000005</v>
      </c>
      <c r="T740" s="79">
        <v>17.841000000000001</v>
      </c>
      <c r="U740" s="79">
        <v>0.64</v>
      </c>
      <c r="V740" s="78">
        <v>4.0000000000000001E-3</v>
      </c>
      <c r="W740" s="80">
        <v>-1.4E-2</v>
      </c>
      <c r="X740" s="78">
        <v>0</v>
      </c>
      <c r="Y740" s="78">
        <v>1E-3</v>
      </c>
    </row>
    <row r="741" spans="1:25" x14ac:dyDescent="0.35">
      <c r="A741" s="76" t="str">
        <f t="shared" si="11"/>
        <v>MichiganCider 12 Fluid Oz</v>
      </c>
      <c r="B741" s="85" t="s">
        <v>54</v>
      </c>
      <c r="C741" s="85"/>
      <c r="D741" s="85"/>
      <c r="E741" s="85" t="s">
        <v>27</v>
      </c>
      <c r="F741" s="77">
        <v>4635239.6310000001</v>
      </c>
      <c r="G741" s="80">
        <v>-11.067</v>
      </c>
      <c r="H741" s="77">
        <v>132179.51699999999</v>
      </c>
      <c r="I741" s="80">
        <v>-26.135999999999999</v>
      </c>
      <c r="J741" s="79">
        <v>35.067999999999998</v>
      </c>
      <c r="K741" s="79">
        <v>5.9420000000000002</v>
      </c>
      <c r="L741" s="78">
        <v>85.43</v>
      </c>
      <c r="M741" s="80">
        <v>-2.6309999999999998</v>
      </c>
      <c r="N741" s="78">
        <v>93</v>
      </c>
      <c r="O741" s="78">
        <v>94.582999999999998</v>
      </c>
      <c r="P741" s="77">
        <v>18862199.421</v>
      </c>
      <c r="Q741" s="78">
        <v>17.535</v>
      </c>
      <c r="R741" s="77">
        <v>615816.00699999998</v>
      </c>
      <c r="S741" s="78">
        <v>17.657</v>
      </c>
      <c r="T741" s="79">
        <v>30.63</v>
      </c>
      <c r="U741" s="81">
        <v>-3.2000000000000001E-2</v>
      </c>
      <c r="V741" s="78">
        <v>86.100999999999999</v>
      </c>
      <c r="W741" s="80">
        <v>-1.5329999999999999</v>
      </c>
      <c r="X741" s="78">
        <v>93.522000000000006</v>
      </c>
      <c r="Y741" s="78">
        <v>95.722999999999999</v>
      </c>
    </row>
    <row r="742" spans="1:25" x14ac:dyDescent="0.35">
      <c r="A742" s="76" t="str">
        <f t="shared" si="11"/>
        <v>MichiganCider 16 Fluid Oz</v>
      </c>
      <c r="B742" s="85" t="s">
        <v>54</v>
      </c>
      <c r="C742" s="85"/>
      <c r="D742" s="85"/>
      <c r="E742" s="85" t="s">
        <v>28</v>
      </c>
      <c r="F742" s="77">
        <v>257942.87</v>
      </c>
      <c r="G742" s="78">
        <v>4.9589999999999996</v>
      </c>
      <c r="H742" s="77">
        <v>5453.049</v>
      </c>
      <c r="I742" s="78">
        <v>13.172000000000001</v>
      </c>
      <c r="J742" s="79">
        <v>47.302999999999997</v>
      </c>
      <c r="K742" s="81">
        <v>-3.7010000000000001</v>
      </c>
      <c r="L742" s="78">
        <v>36.944000000000003</v>
      </c>
      <c r="M742" s="78">
        <v>14.816000000000001</v>
      </c>
      <c r="N742" s="78">
        <v>5.1749999999999998</v>
      </c>
      <c r="O742" s="78">
        <v>3.9020000000000001</v>
      </c>
      <c r="P742" s="77">
        <v>925003.59699999995</v>
      </c>
      <c r="Q742" s="80">
        <v>-0.95899999999999996</v>
      </c>
      <c r="R742" s="77">
        <v>18920.455999999998</v>
      </c>
      <c r="S742" s="78">
        <v>3.3879999999999999</v>
      </c>
      <c r="T742" s="79">
        <v>48.889000000000003</v>
      </c>
      <c r="U742" s="81">
        <v>-2.1459999999999999</v>
      </c>
      <c r="V742" s="78">
        <v>24.954000000000001</v>
      </c>
      <c r="W742" s="80">
        <v>-1.506</v>
      </c>
      <c r="X742" s="78">
        <v>4.5860000000000003</v>
      </c>
      <c r="Y742" s="78">
        <v>2.9409999999999998</v>
      </c>
    </row>
    <row r="743" spans="1:25" x14ac:dyDescent="0.35">
      <c r="A743" s="76" t="str">
        <f t="shared" si="11"/>
        <v>MichiganCider 22 Fluid Oz</v>
      </c>
      <c r="B743" s="85" t="s">
        <v>54</v>
      </c>
      <c r="C743" s="85"/>
      <c r="D743" s="85"/>
      <c r="E743" s="85" t="s">
        <v>29</v>
      </c>
      <c r="F743" s="77">
        <v>22498.223000000002</v>
      </c>
      <c r="G743" s="80">
        <v>-33.283000000000001</v>
      </c>
      <c r="H743" s="77">
        <v>254.57499999999999</v>
      </c>
      <c r="I743" s="80">
        <v>-10.000999999999999</v>
      </c>
      <c r="J743" s="79">
        <v>88.376000000000005</v>
      </c>
      <c r="K743" s="81">
        <v>-30.84</v>
      </c>
      <c r="L743" s="78">
        <v>5.5359999999999996</v>
      </c>
      <c r="M743" s="78">
        <v>2.8530000000000002</v>
      </c>
      <c r="N743" s="78">
        <v>0.45100000000000001</v>
      </c>
      <c r="O743" s="78">
        <v>0.182</v>
      </c>
      <c r="P743" s="77">
        <v>89742.967000000004</v>
      </c>
      <c r="Q743" s="78">
        <v>27.300999999999998</v>
      </c>
      <c r="R743" s="77">
        <v>931.28499999999997</v>
      </c>
      <c r="S743" s="78">
        <v>34.628</v>
      </c>
      <c r="T743" s="79">
        <v>96.364999999999995</v>
      </c>
      <c r="U743" s="81">
        <v>-5.5460000000000003</v>
      </c>
      <c r="V743" s="78">
        <v>4.2759999999999998</v>
      </c>
      <c r="W743" s="78">
        <v>1.5049999999999999</v>
      </c>
      <c r="X743" s="78">
        <v>0.44500000000000001</v>
      </c>
      <c r="Y743" s="78">
        <v>0.14499999999999999</v>
      </c>
    </row>
    <row r="744" spans="1:25" x14ac:dyDescent="0.35">
      <c r="A744" s="76" t="str">
        <f t="shared" si="11"/>
        <v>MichiganCider 25.35 Fluid Oz (750 mL)</v>
      </c>
      <c r="B744" s="85" t="s">
        <v>54</v>
      </c>
      <c r="C744" s="85"/>
      <c r="D744" s="85"/>
      <c r="E744" s="85" t="s">
        <v>30</v>
      </c>
      <c r="F744" s="77">
        <v>36648.28</v>
      </c>
      <c r="G744" s="78">
        <v>64.429000000000002</v>
      </c>
      <c r="H744" s="77">
        <v>1036.68</v>
      </c>
      <c r="I744" s="78">
        <v>73.049000000000007</v>
      </c>
      <c r="J744" s="79">
        <v>35.351999999999997</v>
      </c>
      <c r="K744" s="81">
        <v>-1.853</v>
      </c>
      <c r="L744" s="78">
        <v>4.8109999999999999</v>
      </c>
      <c r="M744" s="78">
        <v>2.597</v>
      </c>
      <c r="N744" s="78">
        <v>0.73499999999999999</v>
      </c>
      <c r="O744" s="78">
        <v>0.74199999999999999</v>
      </c>
      <c r="P744" s="77">
        <v>139739.261</v>
      </c>
      <c r="Q744" s="78">
        <v>27.617999999999999</v>
      </c>
      <c r="R744" s="77">
        <v>3719.8180000000002</v>
      </c>
      <c r="S744" s="78">
        <v>21.992999999999999</v>
      </c>
      <c r="T744" s="79">
        <v>37.566000000000003</v>
      </c>
      <c r="U744" s="79">
        <v>1.6559999999999999</v>
      </c>
      <c r="V744" s="78">
        <v>5.6849999999999996</v>
      </c>
      <c r="W744" s="78">
        <v>2.609</v>
      </c>
      <c r="X744" s="78">
        <v>0.69299999999999995</v>
      </c>
      <c r="Y744" s="78">
        <v>0.57799999999999996</v>
      </c>
    </row>
    <row r="745" spans="1:25" x14ac:dyDescent="0.35">
      <c r="A745" s="76" t="str">
        <f t="shared" si="11"/>
        <v>MichiganCider All Other Fluid Oz</v>
      </c>
      <c r="B745" s="85" t="s">
        <v>54</v>
      </c>
      <c r="C745" s="85"/>
      <c r="D745" s="85"/>
      <c r="E745" s="85" t="s">
        <v>31</v>
      </c>
      <c r="F745" s="77">
        <v>10515.403</v>
      </c>
      <c r="G745" s="78">
        <v>131.04</v>
      </c>
      <c r="H745" s="77">
        <v>213.292</v>
      </c>
      <c r="I745" s="78">
        <v>179.36500000000001</v>
      </c>
      <c r="J745" s="79">
        <v>49.301000000000002</v>
      </c>
      <c r="K745" s="81">
        <v>-10.311</v>
      </c>
      <c r="L745" s="78">
        <v>13.867000000000001</v>
      </c>
      <c r="M745" s="78">
        <v>12.666</v>
      </c>
      <c r="N745" s="78">
        <v>0.21099999999999999</v>
      </c>
      <c r="O745" s="78">
        <v>0.153</v>
      </c>
      <c r="P745" s="77">
        <v>24530.187000000002</v>
      </c>
      <c r="Q745" s="78">
        <v>196.279</v>
      </c>
      <c r="R745" s="77">
        <v>532.245</v>
      </c>
      <c r="S745" s="78">
        <v>306.012</v>
      </c>
      <c r="T745" s="79">
        <v>46.088000000000001</v>
      </c>
      <c r="U745" s="81">
        <v>-17.07</v>
      </c>
      <c r="V745" s="78">
        <v>6.8570000000000002</v>
      </c>
      <c r="W745" s="78">
        <v>6.2089999999999996</v>
      </c>
      <c r="X745" s="78">
        <v>0.122</v>
      </c>
      <c r="Y745" s="78">
        <v>8.3000000000000004E-2</v>
      </c>
    </row>
    <row r="746" spans="1:25" x14ac:dyDescent="0.35">
      <c r="A746" s="76" t="str">
        <f t="shared" si="11"/>
        <v>MichiganCider Apple Flavor</v>
      </c>
      <c r="B746" s="85" t="s">
        <v>54</v>
      </c>
      <c r="C746" s="85"/>
      <c r="D746" s="85"/>
      <c r="E746" s="85" t="s">
        <v>32</v>
      </c>
      <c r="F746" s="77">
        <v>3120130.39</v>
      </c>
      <c r="G746" s="80">
        <v>-20.428000000000001</v>
      </c>
      <c r="H746" s="77">
        <v>79079.149000000005</v>
      </c>
      <c r="I746" s="80">
        <v>-22.396999999999998</v>
      </c>
      <c r="J746" s="79">
        <v>39.456000000000003</v>
      </c>
      <c r="K746" s="79">
        <v>0.97699999999999998</v>
      </c>
      <c r="L746" s="78">
        <v>84.162000000000006</v>
      </c>
      <c r="M746" s="80">
        <v>-2.6549999999999998</v>
      </c>
      <c r="N746" s="78">
        <v>62.600999999999999</v>
      </c>
      <c r="O746" s="78">
        <v>56.587000000000003</v>
      </c>
      <c r="P746" s="77">
        <v>13758822.646</v>
      </c>
      <c r="Q746" s="78">
        <v>10.698</v>
      </c>
      <c r="R746" s="77">
        <v>352787.29399999999</v>
      </c>
      <c r="S746" s="78">
        <v>8.7759999999999998</v>
      </c>
      <c r="T746" s="79">
        <v>39</v>
      </c>
      <c r="U746" s="79">
        <v>0.67700000000000005</v>
      </c>
      <c r="V746" s="78">
        <v>85.165999999999997</v>
      </c>
      <c r="W746" s="80">
        <v>-1.101</v>
      </c>
      <c r="X746" s="78">
        <v>68.218999999999994</v>
      </c>
      <c r="Y746" s="78">
        <v>54.838000000000001</v>
      </c>
    </row>
    <row r="747" spans="1:25" x14ac:dyDescent="0.35">
      <c r="A747" s="76" t="str">
        <f t="shared" si="11"/>
        <v>MichiganCider Pear Flavor</v>
      </c>
      <c r="B747" s="85" t="s">
        <v>54</v>
      </c>
      <c r="C747" s="85"/>
      <c r="D747" s="85"/>
      <c r="E747" s="85" t="s">
        <v>33</v>
      </c>
      <c r="F747" s="77">
        <v>26929.588</v>
      </c>
      <c r="G747" s="80">
        <v>-42.526000000000003</v>
      </c>
      <c r="H747" s="77">
        <v>649.43399999999997</v>
      </c>
      <c r="I747" s="80">
        <v>-37.704000000000001</v>
      </c>
      <c r="J747" s="79">
        <v>41.466000000000001</v>
      </c>
      <c r="K747" s="81">
        <v>-3.4790000000000001</v>
      </c>
      <c r="L747" s="78">
        <v>14.792999999999999</v>
      </c>
      <c r="M747" s="78">
        <v>7.3</v>
      </c>
      <c r="N747" s="78">
        <v>0.54</v>
      </c>
      <c r="O747" s="78">
        <v>0.46500000000000002</v>
      </c>
      <c r="P747" s="77">
        <v>138881.06099999999</v>
      </c>
      <c r="Q747" s="78">
        <v>31.785</v>
      </c>
      <c r="R747" s="77">
        <v>3254.203</v>
      </c>
      <c r="S747" s="78">
        <v>38.83</v>
      </c>
      <c r="T747" s="79">
        <v>42.677</v>
      </c>
      <c r="U747" s="81">
        <v>-2.282</v>
      </c>
      <c r="V747" s="78">
        <v>17.353000000000002</v>
      </c>
      <c r="W747" s="78">
        <v>13.067</v>
      </c>
      <c r="X747" s="78">
        <v>0.68899999999999995</v>
      </c>
      <c r="Y747" s="78">
        <v>0.50600000000000001</v>
      </c>
    </row>
    <row r="748" spans="1:25" x14ac:dyDescent="0.35">
      <c r="A748" s="76" t="str">
        <f t="shared" si="11"/>
        <v>MichiganCider Pineapple Flavor</v>
      </c>
      <c r="B748" s="85" t="s">
        <v>54</v>
      </c>
      <c r="C748" s="85"/>
      <c r="D748" s="85"/>
      <c r="E748" s="85" t="s">
        <v>116</v>
      </c>
      <c r="F748" s="77">
        <v>117102.952</v>
      </c>
      <c r="G748" s="80">
        <v>-23.928999999999998</v>
      </c>
      <c r="H748" s="77">
        <v>2802.529</v>
      </c>
      <c r="I748" s="80">
        <v>-24.231000000000002</v>
      </c>
      <c r="J748" s="79">
        <v>41.784999999999997</v>
      </c>
      <c r="K748" s="79">
        <v>0.16600000000000001</v>
      </c>
      <c r="L748" s="78">
        <v>31.620999999999999</v>
      </c>
      <c r="M748" s="78">
        <v>6.3710000000000004</v>
      </c>
      <c r="N748" s="78">
        <v>2.35</v>
      </c>
      <c r="O748" s="78">
        <v>2.0049999999999999</v>
      </c>
      <c r="P748" s="77">
        <v>519962.00599999999</v>
      </c>
      <c r="Q748" s="78">
        <v>36.972000000000001</v>
      </c>
      <c r="R748" s="77">
        <v>12638.835999999999</v>
      </c>
      <c r="S748" s="78">
        <v>41.167999999999999</v>
      </c>
      <c r="T748" s="79">
        <v>41.14</v>
      </c>
      <c r="U748" s="81">
        <v>-1.2609999999999999</v>
      </c>
      <c r="V748" s="78">
        <v>29.745000000000001</v>
      </c>
      <c r="W748" s="78">
        <v>6.8609999999999998</v>
      </c>
      <c r="X748" s="78">
        <v>2.5779999999999998</v>
      </c>
      <c r="Y748" s="78">
        <v>1.9650000000000001</v>
      </c>
    </row>
    <row r="749" spans="1:25" x14ac:dyDescent="0.35">
      <c r="A749" s="76" t="str">
        <f t="shared" si="11"/>
        <v>MichiganCider Rose Flavor</v>
      </c>
      <c r="B749" s="85" t="s">
        <v>54</v>
      </c>
      <c r="C749" s="85"/>
      <c r="D749" s="85"/>
      <c r="E749" s="85" t="s">
        <v>117</v>
      </c>
      <c r="F749" s="77">
        <v>163955.66200000001</v>
      </c>
      <c r="G749" s="80">
        <v>-49.509</v>
      </c>
      <c r="H749" s="77">
        <v>3751.748</v>
      </c>
      <c r="I749" s="80">
        <v>-56.658000000000001</v>
      </c>
      <c r="J749" s="79">
        <v>43.701000000000001</v>
      </c>
      <c r="K749" s="79">
        <v>6.1879999999999997</v>
      </c>
      <c r="L749" s="78">
        <v>11.57</v>
      </c>
      <c r="M749" s="80">
        <v>-44.104999999999997</v>
      </c>
      <c r="N749" s="78">
        <v>3.29</v>
      </c>
      <c r="O749" s="78">
        <v>2.6850000000000001</v>
      </c>
      <c r="P749" s="77">
        <v>799899.43700000003</v>
      </c>
      <c r="Q749" s="80">
        <v>-38.911000000000001</v>
      </c>
      <c r="R749" s="77">
        <v>20062.004000000001</v>
      </c>
      <c r="S749" s="80">
        <v>-43.100999999999999</v>
      </c>
      <c r="T749" s="79">
        <v>39.871000000000002</v>
      </c>
      <c r="U749" s="79">
        <v>2.7349999999999999</v>
      </c>
      <c r="V749" s="78">
        <v>33.164999999999999</v>
      </c>
      <c r="W749" s="80">
        <v>-27.870999999999999</v>
      </c>
      <c r="X749" s="78">
        <v>3.9660000000000002</v>
      </c>
      <c r="Y749" s="78">
        <v>3.1190000000000002</v>
      </c>
    </row>
    <row r="750" spans="1:25" x14ac:dyDescent="0.35">
      <c r="A750" s="76" t="str">
        <f t="shared" si="11"/>
        <v>MichiganCider Cherry Flavor</v>
      </c>
      <c r="B750" s="85" t="s">
        <v>54</v>
      </c>
      <c r="C750" s="85"/>
      <c r="D750" s="85"/>
      <c r="E750" s="85" t="s">
        <v>118</v>
      </c>
      <c r="F750" s="77">
        <v>23449.055</v>
      </c>
      <c r="G750" s="80">
        <v>-54.686</v>
      </c>
      <c r="H750" s="77">
        <v>586.47500000000002</v>
      </c>
      <c r="I750" s="80">
        <v>-52.244999999999997</v>
      </c>
      <c r="J750" s="79">
        <v>39.982999999999997</v>
      </c>
      <c r="K750" s="81">
        <v>-2.1539999999999999</v>
      </c>
      <c r="L750" s="78">
        <v>8.0259999999999998</v>
      </c>
      <c r="M750" s="78">
        <v>0.61</v>
      </c>
      <c r="N750" s="78">
        <v>0.47099999999999997</v>
      </c>
      <c r="O750" s="78">
        <v>0.42</v>
      </c>
      <c r="P750" s="77">
        <v>157896.595</v>
      </c>
      <c r="Q750" s="78">
        <v>16.169</v>
      </c>
      <c r="R750" s="77">
        <v>3859.0459999999998</v>
      </c>
      <c r="S750" s="78">
        <v>18.856000000000002</v>
      </c>
      <c r="T750" s="79">
        <v>40.915999999999997</v>
      </c>
      <c r="U750" s="81">
        <v>-0.94599999999999995</v>
      </c>
      <c r="V750" s="78">
        <v>8.9969999999999999</v>
      </c>
      <c r="W750" s="78">
        <v>3.4209999999999998</v>
      </c>
      <c r="X750" s="78">
        <v>0.78300000000000003</v>
      </c>
      <c r="Y750" s="78">
        <v>0.6</v>
      </c>
    </row>
    <row r="751" spans="1:25" x14ac:dyDescent="0.35">
      <c r="A751" s="76" t="str">
        <f t="shared" si="11"/>
        <v>MichiganCider - Botanical</v>
      </c>
      <c r="B751" s="85" t="s">
        <v>54</v>
      </c>
      <c r="C751" s="85"/>
      <c r="D751" s="85"/>
      <c r="E751" s="85" t="s">
        <v>119</v>
      </c>
      <c r="F751" s="77">
        <v>60.323999999999998</v>
      </c>
      <c r="G751" s="80">
        <v>-87.337999999999994</v>
      </c>
      <c r="H751" s="77">
        <v>1.411</v>
      </c>
      <c r="I751" s="80">
        <v>-86.980999999999995</v>
      </c>
      <c r="J751" s="79">
        <v>42.753</v>
      </c>
      <c r="K751" s="81">
        <v>-1.206</v>
      </c>
      <c r="L751" s="78">
        <v>4.0000000000000001E-3</v>
      </c>
      <c r="M751" s="80">
        <v>-2.7E-2</v>
      </c>
      <c r="N751" s="78">
        <v>1E-3</v>
      </c>
      <c r="O751" s="78">
        <v>1E-3</v>
      </c>
      <c r="P751" s="77">
        <v>490.82499999999999</v>
      </c>
      <c r="Q751" s="80">
        <v>-26.579000000000001</v>
      </c>
      <c r="R751" s="77">
        <v>11.363</v>
      </c>
      <c r="S751" s="80">
        <v>-23.870999999999999</v>
      </c>
      <c r="T751" s="79">
        <v>43.195</v>
      </c>
      <c r="U751" s="81">
        <v>-1.593</v>
      </c>
      <c r="V751" s="78">
        <v>1.2999999999999999E-2</v>
      </c>
      <c r="W751" s="78">
        <v>2E-3</v>
      </c>
      <c r="X751" s="78">
        <v>2E-3</v>
      </c>
      <c r="Y751" s="78">
        <v>2E-3</v>
      </c>
    </row>
    <row r="752" spans="1:25" x14ac:dyDescent="0.35">
      <c r="A752" s="76" t="str">
        <f t="shared" si="11"/>
        <v>MichiganCider - Spiced and Blends</v>
      </c>
      <c r="B752" s="85" t="s">
        <v>54</v>
      </c>
      <c r="C752" s="85"/>
      <c r="D752" s="85"/>
      <c r="E752" s="85" t="s">
        <v>121</v>
      </c>
      <c r="F752" s="77">
        <v>7827.491</v>
      </c>
      <c r="G752" s="78">
        <v>115.014</v>
      </c>
      <c r="H752" s="77">
        <v>176.24100000000001</v>
      </c>
      <c r="I752" s="78">
        <v>132.61500000000001</v>
      </c>
      <c r="J752" s="79">
        <v>44.414000000000001</v>
      </c>
      <c r="K752" s="81">
        <v>-3.6349999999999998</v>
      </c>
      <c r="L752" s="78">
        <v>4.32</v>
      </c>
      <c r="M752" s="78">
        <v>3.4430000000000001</v>
      </c>
      <c r="N752" s="78">
        <v>0.157</v>
      </c>
      <c r="O752" s="78">
        <v>0.126</v>
      </c>
      <c r="P752" s="77">
        <v>30059.146000000001</v>
      </c>
      <c r="Q752" s="78">
        <v>193.92500000000001</v>
      </c>
      <c r="R752" s="77">
        <v>586.529</v>
      </c>
      <c r="S752" s="78">
        <v>191.64599999999999</v>
      </c>
      <c r="T752" s="79">
        <v>51.249000000000002</v>
      </c>
      <c r="U752" s="79">
        <v>0.39700000000000002</v>
      </c>
      <c r="V752" s="78">
        <v>2.1230000000000002</v>
      </c>
      <c r="W752" s="78">
        <v>1.4810000000000001</v>
      </c>
      <c r="X752" s="78">
        <v>0.14899999999999999</v>
      </c>
      <c r="Y752" s="78">
        <v>9.0999999999999998E-2</v>
      </c>
    </row>
    <row r="753" spans="1:25" x14ac:dyDescent="0.35">
      <c r="A753" s="76" t="str">
        <f t="shared" si="11"/>
        <v>MichiganCider - Berry/Berry Fruit Blends</v>
      </c>
      <c r="B753" s="85" t="s">
        <v>54</v>
      </c>
      <c r="C753" s="85"/>
      <c r="D753" s="85"/>
      <c r="E753" s="85" t="s">
        <v>122</v>
      </c>
      <c r="F753" s="77">
        <v>29178.47</v>
      </c>
      <c r="G753" s="80">
        <v>-48.433999999999997</v>
      </c>
      <c r="H753" s="77">
        <v>676.452</v>
      </c>
      <c r="I753" s="80">
        <v>-47.893999999999998</v>
      </c>
      <c r="J753" s="79">
        <v>43.134999999999998</v>
      </c>
      <c r="K753" s="81">
        <v>-0.45100000000000001</v>
      </c>
      <c r="L753" s="78">
        <v>8.7840000000000007</v>
      </c>
      <c r="M753" s="78">
        <v>0.55800000000000005</v>
      </c>
      <c r="N753" s="78">
        <v>0.58499999999999996</v>
      </c>
      <c r="O753" s="78">
        <v>0.48399999999999999</v>
      </c>
      <c r="P753" s="77">
        <v>173062.50099999999</v>
      </c>
      <c r="Q753" s="78">
        <v>12.46</v>
      </c>
      <c r="R753" s="77">
        <v>4071.8739999999998</v>
      </c>
      <c r="S753" s="78">
        <v>15.611000000000001</v>
      </c>
      <c r="T753" s="79">
        <v>42.502000000000002</v>
      </c>
      <c r="U753" s="81">
        <v>-1.1910000000000001</v>
      </c>
      <c r="V753" s="78">
        <v>9.5589999999999993</v>
      </c>
      <c r="W753" s="78">
        <v>3.2909999999999999</v>
      </c>
      <c r="X753" s="78">
        <v>0.85799999999999998</v>
      </c>
      <c r="Y753" s="78">
        <v>0.63300000000000001</v>
      </c>
    </row>
    <row r="754" spans="1:25" x14ac:dyDescent="0.35">
      <c r="A754" s="76" t="str">
        <f t="shared" si="11"/>
        <v>MichiganCider All Other Flavor</v>
      </c>
      <c r="B754" s="85" t="s">
        <v>54</v>
      </c>
      <c r="C754" s="85"/>
      <c r="D754" s="85"/>
      <c r="E754" s="85" t="s">
        <v>34</v>
      </c>
      <c r="F754" s="77">
        <v>449621.141</v>
      </c>
      <c r="G754" s="80">
        <v>-3.476</v>
      </c>
      <c r="H754" s="77">
        <v>13147.004999999999</v>
      </c>
      <c r="I754" s="80">
        <v>-4.7619999999999996</v>
      </c>
      <c r="J754" s="79">
        <v>34.200000000000003</v>
      </c>
      <c r="K754" s="79">
        <v>0.45600000000000002</v>
      </c>
      <c r="L754" s="78">
        <v>52.448</v>
      </c>
      <c r="M754" s="80">
        <v>-0.27500000000000002</v>
      </c>
      <c r="N754" s="78">
        <v>9.0210000000000008</v>
      </c>
      <c r="O754" s="78">
        <v>9.4079999999999995</v>
      </c>
      <c r="P754" s="77">
        <v>1598386.2890000001</v>
      </c>
      <c r="Q754" s="78">
        <v>8.4600000000000009</v>
      </c>
      <c r="R754" s="77">
        <v>47116.932000000001</v>
      </c>
      <c r="S754" s="78">
        <v>9.6419999999999995</v>
      </c>
      <c r="T754" s="79">
        <v>33.923999999999999</v>
      </c>
      <c r="U754" s="81">
        <v>-0.36899999999999999</v>
      </c>
      <c r="V754" s="78">
        <v>48.838000000000001</v>
      </c>
      <c r="W754" s="80">
        <v>-4.5090000000000003</v>
      </c>
      <c r="X754" s="78">
        <v>7.9249999999999998</v>
      </c>
      <c r="Y754" s="78">
        <v>7.3239999999999998</v>
      </c>
    </row>
    <row r="755" spans="1:25" x14ac:dyDescent="0.35">
      <c r="A755" s="76" t="str">
        <f t="shared" si="11"/>
        <v>MichiganCider Apple Flavor NATIONAL BRANDS</v>
      </c>
      <c r="B755" s="85" t="s">
        <v>54</v>
      </c>
      <c r="C755" s="85"/>
      <c r="D755" s="85"/>
      <c r="E755" s="85" t="s">
        <v>35</v>
      </c>
      <c r="F755" s="77">
        <v>1762677.02</v>
      </c>
      <c r="G755" s="80">
        <v>-21.808</v>
      </c>
      <c r="H755" s="77">
        <v>47525.870999999999</v>
      </c>
      <c r="I755" s="80">
        <v>-25.164000000000001</v>
      </c>
      <c r="J755" s="79">
        <v>37.088999999999999</v>
      </c>
      <c r="K755" s="79">
        <v>1.5920000000000001</v>
      </c>
      <c r="L755" s="78">
        <v>81.823999999999998</v>
      </c>
      <c r="M755" s="80">
        <v>-3.0430000000000001</v>
      </c>
      <c r="N755" s="78">
        <v>35.366</v>
      </c>
      <c r="O755" s="78">
        <v>34.008000000000003</v>
      </c>
      <c r="P755" s="77">
        <v>7380219.5379999997</v>
      </c>
      <c r="Q755" s="78">
        <v>3.2829999999999999</v>
      </c>
      <c r="R755" s="77">
        <v>203010.935</v>
      </c>
      <c r="S755" s="78">
        <v>0.29599999999999999</v>
      </c>
      <c r="T755" s="79">
        <v>36.353999999999999</v>
      </c>
      <c r="U755" s="79">
        <v>1.0509999999999999</v>
      </c>
      <c r="V755" s="78">
        <v>82.382999999999996</v>
      </c>
      <c r="W755" s="80">
        <v>-1.823</v>
      </c>
      <c r="X755" s="78">
        <v>36.591999999999999</v>
      </c>
      <c r="Y755" s="78">
        <v>31.556000000000001</v>
      </c>
    </row>
    <row r="756" spans="1:25" x14ac:dyDescent="0.35">
      <c r="A756" s="76" t="str">
        <f t="shared" si="11"/>
        <v>MichiganCider Pear Flavor NATIONAL BRANDS</v>
      </c>
      <c r="B756" s="85" t="s">
        <v>54</v>
      </c>
      <c r="C756" s="85"/>
      <c r="D756" s="85"/>
      <c r="E756" s="85" t="s">
        <v>36</v>
      </c>
      <c r="F756" s="77">
        <v>4840.4629999999997</v>
      </c>
      <c r="G756" s="80">
        <v>-64.049000000000007</v>
      </c>
      <c r="H756" s="77">
        <v>123.616</v>
      </c>
      <c r="I756" s="80">
        <v>-62.58</v>
      </c>
      <c r="J756" s="79">
        <v>39.156999999999996</v>
      </c>
      <c r="K756" s="81">
        <v>-1.601</v>
      </c>
      <c r="L756" s="78">
        <v>0.45800000000000002</v>
      </c>
      <c r="M756" s="80">
        <v>-0.92100000000000004</v>
      </c>
      <c r="N756" s="78">
        <v>9.7000000000000003E-2</v>
      </c>
      <c r="O756" s="78">
        <v>8.8999999999999996E-2</v>
      </c>
      <c r="P756" s="77">
        <v>21005.902999999998</v>
      </c>
      <c r="Q756" s="80">
        <v>-41.573999999999998</v>
      </c>
      <c r="R756" s="77">
        <v>547.18700000000001</v>
      </c>
      <c r="S756" s="80">
        <v>-38.497999999999998</v>
      </c>
      <c r="T756" s="79">
        <v>38.389000000000003</v>
      </c>
      <c r="U756" s="81">
        <v>-2.0209999999999999</v>
      </c>
      <c r="V756" s="78">
        <v>0.54900000000000004</v>
      </c>
      <c r="W756" s="80">
        <v>-0.79300000000000004</v>
      </c>
      <c r="X756" s="78">
        <v>0.104</v>
      </c>
      <c r="Y756" s="78">
        <v>8.5000000000000006E-2</v>
      </c>
    </row>
    <row r="757" spans="1:25" x14ac:dyDescent="0.35">
      <c r="A757" s="76" t="str">
        <f t="shared" si="11"/>
        <v>MichiganCider Rose Flavor NATIONAL BRANDS</v>
      </c>
      <c r="B757" s="85" t="s">
        <v>54</v>
      </c>
      <c r="C757" s="85"/>
      <c r="D757" s="85"/>
      <c r="E757" s="85" t="s">
        <v>125</v>
      </c>
      <c r="F757" s="77">
        <v>40982.353999999999</v>
      </c>
      <c r="G757" s="80">
        <v>-83.304000000000002</v>
      </c>
      <c r="H757" s="77">
        <v>1054.337</v>
      </c>
      <c r="I757" s="80">
        <v>-84.536000000000001</v>
      </c>
      <c r="J757" s="79">
        <v>38.869999999999997</v>
      </c>
      <c r="K757" s="79">
        <v>2.8679999999999999</v>
      </c>
      <c r="L757" s="78">
        <v>7.9610000000000003</v>
      </c>
      <c r="M757" s="80">
        <v>-44.851999999999997</v>
      </c>
      <c r="N757" s="78">
        <v>0.82199999999999995</v>
      </c>
      <c r="O757" s="78">
        <v>0.754</v>
      </c>
      <c r="P757" s="77">
        <v>476607.74200000003</v>
      </c>
      <c r="Q757" s="80">
        <v>-55.295999999999999</v>
      </c>
      <c r="R757" s="77">
        <v>12773.728999999999</v>
      </c>
      <c r="S757" s="80">
        <v>-56.945999999999998</v>
      </c>
      <c r="T757" s="79">
        <v>37.311999999999998</v>
      </c>
      <c r="U757" s="79">
        <v>1.377</v>
      </c>
      <c r="V757" s="78">
        <v>28.148</v>
      </c>
      <c r="W757" s="80">
        <v>-30.359000000000002</v>
      </c>
      <c r="X757" s="78">
        <v>2.363</v>
      </c>
      <c r="Y757" s="78">
        <v>1.986</v>
      </c>
    </row>
    <row r="758" spans="1:25" x14ac:dyDescent="0.35">
      <c r="A758" s="76" t="str">
        <f t="shared" si="11"/>
        <v>MichiganCider Cherry Flavor NATIONAL BRANDS</v>
      </c>
      <c r="B758" s="85" t="s">
        <v>54</v>
      </c>
      <c r="C758" s="85"/>
      <c r="D758" s="85"/>
      <c r="E758" s="85" t="s">
        <v>126</v>
      </c>
      <c r="F758" s="77">
        <v>1667.7850000000001</v>
      </c>
      <c r="G758" s="80">
        <v>-88.927000000000007</v>
      </c>
      <c r="H758" s="77">
        <v>38.524000000000001</v>
      </c>
      <c r="I758" s="80">
        <v>-89.488</v>
      </c>
      <c r="J758" s="79">
        <v>43.292000000000002</v>
      </c>
      <c r="K758" s="79">
        <v>2.194</v>
      </c>
      <c r="L758" s="78">
        <v>0.33100000000000002</v>
      </c>
      <c r="M758" s="80">
        <v>-1.8540000000000001</v>
      </c>
      <c r="N758" s="78">
        <v>3.4000000000000002E-2</v>
      </c>
      <c r="O758" s="78">
        <v>2.8000000000000001E-2</v>
      </c>
      <c r="P758" s="77">
        <v>35957.135999999999</v>
      </c>
      <c r="Q758" s="80">
        <v>-31.38</v>
      </c>
      <c r="R758" s="77">
        <v>854.21500000000003</v>
      </c>
      <c r="S758" s="80">
        <v>-33.927999999999997</v>
      </c>
      <c r="T758" s="79">
        <v>42.094000000000001</v>
      </c>
      <c r="U758" s="79">
        <v>1.5629999999999999</v>
      </c>
      <c r="V758" s="78">
        <v>1.5589999999999999</v>
      </c>
      <c r="W758" s="80">
        <v>-0.28199999999999997</v>
      </c>
      <c r="X758" s="78">
        <v>0.17799999999999999</v>
      </c>
      <c r="Y758" s="78">
        <v>0.13300000000000001</v>
      </c>
    </row>
    <row r="759" spans="1:25" x14ac:dyDescent="0.35">
      <c r="A759" s="76" t="str">
        <f t="shared" si="11"/>
        <v>MichiganCider - Berry/Berry Fruit Blends NATIONAL BRANDS</v>
      </c>
      <c r="B759" s="85" t="s">
        <v>54</v>
      </c>
      <c r="C759" s="85"/>
      <c r="D759" s="85"/>
      <c r="E759" s="85" t="s">
        <v>130</v>
      </c>
      <c r="F759" s="77">
        <v>1667.7850000000001</v>
      </c>
      <c r="G759" s="80">
        <v>-88.927000000000007</v>
      </c>
      <c r="H759" s="77">
        <v>38.524000000000001</v>
      </c>
      <c r="I759" s="80">
        <v>-89.488</v>
      </c>
      <c r="J759" s="79">
        <v>43.292000000000002</v>
      </c>
      <c r="K759" s="79">
        <v>2.194</v>
      </c>
      <c r="L759" s="78">
        <v>0.33100000000000002</v>
      </c>
      <c r="M759" s="80">
        <v>-1.8540000000000001</v>
      </c>
      <c r="N759" s="78">
        <v>3.4000000000000002E-2</v>
      </c>
      <c r="O759" s="78">
        <v>2.8000000000000001E-2</v>
      </c>
      <c r="P759" s="77">
        <v>35957.135999999999</v>
      </c>
      <c r="Q759" s="80">
        <v>-31.38</v>
      </c>
      <c r="R759" s="77">
        <v>854.21500000000003</v>
      </c>
      <c r="S759" s="80">
        <v>-33.927999999999997</v>
      </c>
      <c r="T759" s="79">
        <v>42.094000000000001</v>
      </c>
      <c r="U759" s="79">
        <v>1.5629999999999999</v>
      </c>
      <c r="V759" s="78">
        <v>1.5589999999999999</v>
      </c>
      <c r="W759" s="80">
        <v>-0.28199999999999997</v>
      </c>
      <c r="X759" s="78">
        <v>0.17799999999999999</v>
      </c>
      <c r="Y759" s="78">
        <v>0.13300000000000001</v>
      </c>
    </row>
    <row r="760" spans="1:25" x14ac:dyDescent="0.35">
      <c r="A760" s="76" t="str">
        <f t="shared" si="11"/>
        <v>MichiganCider All Other Flavor NATIONAL BRANDS</v>
      </c>
      <c r="B760" s="85" t="s">
        <v>54</v>
      </c>
      <c r="C760" s="85"/>
      <c r="D760" s="85"/>
      <c r="E760" s="85" t="s">
        <v>37</v>
      </c>
      <c r="F760" s="77">
        <v>217843.579</v>
      </c>
      <c r="G760" s="78">
        <v>14.564</v>
      </c>
      <c r="H760" s="77">
        <v>6360.2330000000002</v>
      </c>
      <c r="I760" s="78">
        <v>10.659000000000001</v>
      </c>
      <c r="J760" s="79">
        <v>34.250999999999998</v>
      </c>
      <c r="K760" s="79">
        <v>1.1679999999999999</v>
      </c>
      <c r="L760" s="78">
        <v>42.069000000000003</v>
      </c>
      <c r="M760" s="80">
        <v>-2.802</v>
      </c>
      <c r="N760" s="78">
        <v>4.3710000000000004</v>
      </c>
      <c r="O760" s="78">
        <v>4.5510000000000002</v>
      </c>
      <c r="P760" s="77">
        <v>666868.55099999998</v>
      </c>
      <c r="Q760" s="80">
        <v>-2.758</v>
      </c>
      <c r="R760" s="77">
        <v>19773.651999999998</v>
      </c>
      <c r="S760" s="80">
        <v>-4.9740000000000002</v>
      </c>
      <c r="T760" s="79">
        <v>33.725000000000001</v>
      </c>
      <c r="U760" s="79">
        <v>0.76800000000000002</v>
      </c>
      <c r="V760" s="78">
        <v>36.887999999999998</v>
      </c>
      <c r="W760" s="80">
        <v>-9.2159999999999993</v>
      </c>
      <c r="X760" s="78">
        <v>3.306</v>
      </c>
      <c r="Y760" s="78">
        <v>3.0739999999999998</v>
      </c>
    </row>
    <row r="761" spans="1:25" x14ac:dyDescent="0.35">
      <c r="A761" s="76" t="str">
        <f t="shared" si="11"/>
        <v>MichiganCider Apple Flavor ex. REGIONAL/LOCAL BRANDS</v>
      </c>
      <c r="B761" s="85" t="s">
        <v>54</v>
      </c>
      <c r="C761" s="85"/>
      <c r="D761" s="85"/>
      <c r="E761" s="85" t="s">
        <v>38</v>
      </c>
      <c r="F761" s="77">
        <v>1357453.37</v>
      </c>
      <c r="G761" s="80">
        <v>-18.562999999999999</v>
      </c>
      <c r="H761" s="77">
        <v>31553.277999999998</v>
      </c>
      <c r="I761" s="80">
        <v>-17.821000000000002</v>
      </c>
      <c r="J761" s="79">
        <v>43.021000000000001</v>
      </c>
      <c r="K761" s="81">
        <v>-0.39200000000000002</v>
      </c>
      <c r="L761" s="78">
        <v>53.927999999999997</v>
      </c>
      <c r="M761" s="80">
        <v>-0.46899999999999997</v>
      </c>
      <c r="N761" s="78">
        <v>27.236000000000001</v>
      </c>
      <c r="O761" s="78">
        <v>22.579000000000001</v>
      </c>
      <c r="P761" s="77">
        <v>6378603.108</v>
      </c>
      <c r="Q761" s="78">
        <v>20.727</v>
      </c>
      <c r="R761" s="77">
        <v>149776.359</v>
      </c>
      <c r="S761" s="78">
        <v>22.853999999999999</v>
      </c>
      <c r="T761" s="79">
        <v>42.588000000000001</v>
      </c>
      <c r="U761" s="81">
        <v>-0.75</v>
      </c>
      <c r="V761" s="78">
        <v>53.969000000000001</v>
      </c>
      <c r="W761" s="80">
        <v>-0.63800000000000001</v>
      </c>
      <c r="X761" s="78">
        <v>31.626000000000001</v>
      </c>
      <c r="Y761" s="78">
        <v>23.280999999999999</v>
      </c>
    </row>
    <row r="762" spans="1:25" x14ac:dyDescent="0.35">
      <c r="A762" s="76" t="str">
        <f t="shared" si="11"/>
        <v>MichiganCider Pear Flavor ex. REGIONAL/LOCAL BRANDS</v>
      </c>
      <c r="B762" s="85" t="s">
        <v>54</v>
      </c>
      <c r="C762" s="85"/>
      <c r="D762" s="85"/>
      <c r="E762" s="85" t="s">
        <v>39</v>
      </c>
      <c r="F762" s="77">
        <v>22089.125</v>
      </c>
      <c r="G762" s="80">
        <v>-33.847000000000001</v>
      </c>
      <c r="H762" s="77">
        <v>525.81799999999998</v>
      </c>
      <c r="I762" s="80">
        <v>-26.164999999999999</v>
      </c>
      <c r="J762" s="79">
        <v>42.009</v>
      </c>
      <c r="K762" s="81">
        <v>-4.8780000000000001</v>
      </c>
      <c r="L762" s="78">
        <v>14.403</v>
      </c>
      <c r="M762" s="78">
        <v>8.09</v>
      </c>
      <c r="N762" s="78">
        <v>0.443</v>
      </c>
      <c r="O762" s="78">
        <v>0.376</v>
      </c>
      <c r="P762" s="77">
        <v>117875.158</v>
      </c>
      <c r="Q762" s="78">
        <v>69.771000000000001</v>
      </c>
      <c r="R762" s="77">
        <v>2707.0149999999999</v>
      </c>
      <c r="S762" s="78">
        <v>86.135999999999996</v>
      </c>
      <c r="T762" s="79">
        <v>43.543999999999997</v>
      </c>
      <c r="U762" s="81">
        <v>-4.1980000000000004</v>
      </c>
      <c r="V762" s="78">
        <v>16.88</v>
      </c>
      <c r="W762" s="78">
        <v>13.755000000000001</v>
      </c>
      <c r="X762" s="78">
        <v>0.58399999999999996</v>
      </c>
      <c r="Y762" s="78">
        <v>0.42099999999999999</v>
      </c>
    </row>
    <row r="763" spans="1:25" x14ac:dyDescent="0.35">
      <c r="A763" s="76" t="str">
        <f t="shared" si="11"/>
        <v>MichiganCider Pineapple Flavor ex. REGIONAL/LOCAL BRANDS</v>
      </c>
      <c r="B763" s="85" t="s">
        <v>54</v>
      </c>
      <c r="C763" s="85"/>
      <c r="D763" s="85"/>
      <c r="E763" s="85" t="s">
        <v>132</v>
      </c>
      <c r="F763" s="77">
        <v>117102.952</v>
      </c>
      <c r="G763" s="80">
        <v>-23.928999999999998</v>
      </c>
      <c r="H763" s="77">
        <v>2802.529</v>
      </c>
      <c r="I763" s="80">
        <v>-24.231000000000002</v>
      </c>
      <c r="J763" s="79">
        <v>41.784999999999997</v>
      </c>
      <c r="K763" s="79">
        <v>0.16600000000000001</v>
      </c>
      <c r="L763" s="78">
        <v>31.620999999999999</v>
      </c>
      <c r="M763" s="78">
        <v>6.3710000000000004</v>
      </c>
      <c r="N763" s="78">
        <v>2.35</v>
      </c>
      <c r="O763" s="78">
        <v>2.0049999999999999</v>
      </c>
      <c r="P763" s="77">
        <v>519962.00599999999</v>
      </c>
      <c r="Q763" s="78">
        <v>36.972000000000001</v>
      </c>
      <c r="R763" s="77">
        <v>12638.835999999999</v>
      </c>
      <c r="S763" s="78">
        <v>41.167999999999999</v>
      </c>
      <c r="T763" s="79">
        <v>41.14</v>
      </c>
      <c r="U763" s="81">
        <v>-1.2609999999999999</v>
      </c>
      <c r="V763" s="78">
        <v>29.745000000000001</v>
      </c>
      <c r="W763" s="78">
        <v>6.8609999999999998</v>
      </c>
      <c r="X763" s="78">
        <v>2.5779999999999998</v>
      </c>
      <c r="Y763" s="78">
        <v>1.9650000000000001</v>
      </c>
    </row>
    <row r="764" spans="1:25" x14ac:dyDescent="0.35">
      <c r="A764" s="76" t="str">
        <f t="shared" si="11"/>
        <v>MichiganCider Rose Flavor ex. REGIONAL/LOCAL BRANDS</v>
      </c>
      <c r="B764" s="85" t="s">
        <v>54</v>
      </c>
      <c r="C764" s="85"/>
      <c r="D764" s="85"/>
      <c r="E764" s="85" t="s">
        <v>133</v>
      </c>
      <c r="F764" s="77">
        <v>122973.308</v>
      </c>
      <c r="G764" s="78">
        <v>55.148000000000003</v>
      </c>
      <c r="H764" s="77">
        <v>2697.41</v>
      </c>
      <c r="I764" s="78">
        <v>46.738999999999997</v>
      </c>
      <c r="J764" s="79">
        <v>45.588999999999999</v>
      </c>
      <c r="K764" s="79">
        <v>2.4710000000000001</v>
      </c>
      <c r="L764" s="78">
        <v>4.8840000000000003</v>
      </c>
      <c r="M764" s="80">
        <v>-17.626999999999999</v>
      </c>
      <c r="N764" s="78">
        <v>2.4670000000000001</v>
      </c>
      <c r="O764" s="78">
        <v>1.93</v>
      </c>
      <c r="P764" s="77">
        <v>323291.69400000002</v>
      </c>
      <c r="Q764" s="78">
        <v>32.908999999999999</v>
      </c>
      <c r="R764" s="77">
        <v>7288.2740000000003</v>
      </c>
      <c r="S764" s="78">
        <v>30.38</v>
      </c>
      <c r="T764" s="79">
        <v>44.357999999999997</v>
      </c>
      <c r="U764" s="79">
        <v>0.84399999999999997</v>
      </c>
      <c r="V764" s="78">
        <v>14.89</v>
      </c>
      <c r="W764" s="80">
        <v>-6.9720000000000004</v>
      </c>
      <c r="X764" s="78">
        <v>1.603</v>
      </c>
      <c r="Y764" s="78">
        <v>1.133</v>
      </c>
    </row>
    <row r="765" spans="1:25" x14ac:dyDescent="0.35">
      <c r="A765" s="76" t="str">
        <f t="shared" si="11"/>
        <v>MichiganCider Cherry Flavor ex. REGIONAL/LOCAL BRANDS</v>
      </c>
      <c r="B765" s="85" t="s">
        <v>54</v>
      </c>
      <c r="C765" s="85"/>
      <c r="D765" s="85"/>
      <c r="E765" s="85" t="s">
        <v>134</v>
      </c>
      <c r="F765" s="77">
        <v>21781.27</v>
      </c>
      <c r="G765" s="80">
        <v>-40.628999999999998</v>
      </c>
      <c r="H765" s="77">
        <v>547.95100000000002</v>
      </c>
      <c r="I765" s="80">
        <v>-36.404000000000003</v>
      </c>
      <c r="J765" s="79">
        <v>39.75</v>
      </c>
      <c r="K765" s="81">
        <v>-2.8290000000000002</v>
      </c>
      <c r="L765" s="78">
        <v>7.7939999999999996</v>
      </c>
      <c r="M765" s="78">
        <v>1.877</v>
      </c>
      <c r="N765" s="78">
        <v>0.437</v>
      </c>
      <c r="O765" s="78">
        <v>0.39200000000000002</v>
      </c>
      <c r="P765" s="77">
        <v>121939.46</v>
      </c>
      <c r="Q765" s="78">
        <v>46.003</v>
      </c>
      <c r="R765" s="77">
        <v>3004.8310000000001</v>
      </c>
      <c r="S765" s="78">
        <v>53.780999999999999</v>
      </c>
      <c r="T765" s="79">
        <v>40.581000000000003</v>
      </c>
      <c r="U765" s="81">
        <v>-2.1619999999999999</v>
      </c>
      <c r="V765" s="78">
        <v>7.8559999999999999</v>
      </c>
      <c r="W765" s="78">
        <v>3.6549999999999998</v>
      </c>
      <c r="X765" s="78">
        <v>0.60499999999999998</v>
      </c>
      <c r="Y765" s="78">
        <v>0.46700000000000003</v>
      </c>
    </row>
    <row r="766" spans="1:25" x14ac:dyDescent="0.35">
      <c r="A766" s="76" t="str">
        <f t="shared" si="11"/>
        <v>MichiganCider - Botanical ex. REGIONAL/LOCAL BRANDS</v>
      </c>
      <c r="B766" s="85" t="s">
        <v>54</v>
      </c>
      <c r="C766" s="85"/>
      <c r="D766" s="85"/>
      <c r="E766" s="85" t="s">
        <v>136</v>
      </c>
      <c r="F766" s="77">
        <v>60.323999999999998</v>
      </c>
      <c r="G766" s="80">
        <v>-87.337999999999994</v>
      </c>
      <c r="H766" s="77">
        <v>1.411</v>
      </c>
      <c r="I766" s="80">
        <v>-86.980999999999995</v>
      </c>
      <c r="J766" s="79">
        <v>42.753</v>
      </c>
      <c r="K766" s="81">
        <v>-1.206</v>
      </c>
      <c r="L766" s="78">
        <v>4.0000000000000001E-3</v>
      </c>
      <c r="M766" s="80">
        <v>-2.7E-2</v>
      </c>
      <c r="N766" s="78">
        <v>1E-3</v>
      </c>
      <c r="O766" s="78">
        <v>1E-3</v>
      </c>
      <c r="P766" s="77">
        <v>490.82499999999999</v>
      </c>
      <c r="Q766" s="80">
        <v>-26.579000000000001</v>
      </c>
      <c r="R766" s="77">
        <v>11.363</v>
      </c>
      <c r="S766" s="80">
        <v>-23.870999999999999</v>
      </c>
      <c r="T766" s="79">
        <v>43.195</v>
      </c>
      <c r="U766" s="81">
        <v>-1.593</v>
      </c>
      <c r="V766" s="78">
        <v>1.2999999999999999E-2</v>
      </c>
      <c r="W766" s="78">
        <v>2E-3</v>
      </c>
      <c r="X766" s="78">
        <v>2E-3</v>
      </c>
      <c r="Y766" s="78">
        <v>2E-3</v>
      </c>
    </row>
    <row r="767" spans="1:25" x14ac:dyDescent="0.35">
      <c r="A767" s="76" t="str">
        <f t="shared" si="11"/>
        <v>MichiganCider - Spiced and Blends ex. REGIONAL/LOCAL BRANDS</v>
      </c>
      <c r="B767" s="85" t="s">
        <v>54</v>
      </c>
      <c r="C767" s="85"/>
      <c r="D767" s="85"/>
      <c r="E767" s="85" t="s">
        <v>137</v>
      </c>
      <c r="F767" s="77">
        <v>7827.491</v>
      </c>
      <c r="G767" s="78">
        <v>115.014</v>
      </c>
      <c r="H767" s="77">
        <v>176.24100000000001</v>
      </c>
      <c r="I767" s="78">
        <v>132.61500000000001</v>
      </c>
      <c r="J767" s="79">
        <v>44.414000000000001</v>
      </c>
      <c r="K767" s="81">
        <v>-3.6349999999999998</v>
      </c>
      <c r="L767" s="78">
        <v>4.32</v>
      </c>
      <c r="M767" s="78">
        <v>3.4430000000000001</v>
      </c>
      <c r="N767" s="78">
        <v>0.157</v>
      </c>
      <c r="O767" s="78">
        <v>0.126</v>
      </c>
      <c r="P767" s="77">
        <v>30059.146000000001</v>
      </c>
      <c r="Q767" s="78">
        <v>193.92500000000001</v>
      </c>
      <c r="R767" s="77">
        <v>586.529</v>
      </c>
      <c r="S767" s="78">
        <v>191.64599999999999</v>
      </c>
      <c r="T767" s="79">
        <v>51.249000000000002</v>
      </c>
      <c r="U767" s="79">
        <v>0.39700000000000002</v>
      </c>
      <c r="V767" s="78">
        <v>2.1230000000000002</v>
      </c>
      <c r="W767" s="78">
        <v>1.4810000000000001</v>
      </c>
      <c r="X767" s="78">
        <v>0.14899999999999999</v>
      </c>
      <c r="Y767" s="78">
        <v>9.0999999999999998E-2</v>
      </c>
    </row>
    <row r="768" spans="1:25" x14ac:dyDescent="0.35">
      <c r="A768" s="76" t="str">
        <f t="shared" si="11"/>
        <v>MichiganCider - Berry/Berry Fruit Blends ex. REGIONAL/LOCAL BRANDS</v>
      </c>
      <c r="B768" s="85" t="s">
        <v>54</v>
      </c>
      <c r="C768" s="85"/>
      <c r="D768" s="85"/>
      <c r="E768" s="85" t="s">
        <v>138</v>
      </c>
      <c r="F768" s="77">
        <v>27510.685000000001</v>
      </c>
      <c r="G768" s="80">
        <v>-33.746000000000002</v>
      </c>
      <c r="H768" s="77">
        <v>637.928</v>
      </c>
      <c r="I768" s="80">
        <v>-31.533999999999999</v>
      </c>
      <c r="J768" s="79">
        <v>43.125</v>
      </c>
      <c r="K768" s="81">
        <v>-1.4390000000000001</v>
      </c>
      <c r="L768" s="78">
        <v>8.5530000000000008</v>
      </c>
      <c r="M768" s="78">
        <v>1.782</v>
      </c>
      <c r="N768" s="78">
        <v>0.55200000000000005</v>
      </c>
      <c r="O768" s="78">
        <v>0.45700000000000002</v>
      </c>
      <c r="P768" s="77">
        <v>137105.36499999999</v>
      </c>
      <c r="Q768" s="78">
        <v>35.095999999999997</v>
      </c>
      <c r="R768" s="77">
        <v>3217.6590000000001</v>
      </c>
      <c r="S768" s="78">
        <v>44.341999999999999</v>
      </c>
      <c r="T768" s="79">
        <v>42.61</v>
      </c>
      <c r="U768" s="81">
        <v>-2.9159999999999999</v>
      </c>
      <c r="V768" s="78">
        <v>8.4770000000000003</v>
      </c>
      <c r="W768" s="78">
        <v>3.5259999999999998</v>
      </c>
      <c r="X768" s="78">
        <v>0.68</v>
      </c>
      <c r="Y768" s="78">
        <v>0.5</v>
      </c>
    </row>
    <row r="769" spans="1:25" x14ac:dyDescent="0.35">
      <c r="A769" s="76" t="str">
        <f t="shared" si="11"/>
        <v>MichiganCider All Other Flavor ex. REGIONAL/LOCAL BRANDS</v>
      </c>
      <c r="B769" s="85" t="s">
        <v>54</v>
      </c>
      <c r="C769" s="85"/>
      <c r="D769" s="85"/>
      <c r="E769" s="85" t="s">
        <v>40</v>
      </c>
      <c r="F769" s="77">
        <v>231777.56200000001</v>
      </c>
      <c r="G769" s="80">
        <v>-15.92</v>
      </c>
      <c r="H769" s="77">
        <v>6786.7719999999999</v>
      </c>
      <c r="I769" s="80">
        <v>-15.763</v>
      </c>
      <c r="J769" s="79">
        <v>34.151000000000003</v>
      </c>
      <c r="K769" s="81">
        <v>-6.4000000000000001E-2</v>
      </c>
      <c r="L769" s="78">
        <v>38.591000000000001</v>
      </c>
      <c r="M769" s="78">
        <v>2.2290000000000001</v>
      </c>
      <c r="N769" s="78">
        <v>4.6500000000000004</v>
      </c>
      <c r="O769" s="78">
        <v>4.8559999999999999</v>
      </c>
      <c r="P769" s="77">
        <v>931517.73699999996</v>
      </c>
      <c r="Q769" s="78">
        <v>18.224</v>
      </c>
      <c r="R769" s="77">
        <v>27343.279999999999</v>
      </c>
      <c r="S769" s="78">
        <v>23.364000000000001</v>
      </c>
      <c r="T769" s="79">
        <v>34.067999999999998</v>
      </c>
      <c r="U769" s="81">
        <v>-1.4810000000000001</v>
      </c>
      <c r="V769" s="78">
        <v>35.549999999999997</v>
      </c>
      <c r="W769" s="78">
        <v>1.321</v>
      </c>
      <c r="X769" s="78">
        <v>4.6189999999999998</v>
      </c>
      <c r="Y769" s="78">
        <v>4.25</v>
      </c>
    </row>
    <row r="770" spans="1:25" x14ac:dyDescent="0.35">
      <c r="A770" s="76" t="str">
        <f t="shared" si="11"/>
        <v>MissouriCIDER</v>
      </c>
      <c r="B770" s="85" t="s">
        <v>115</v>
      </c>
      <c r="C770" s="85"/>
      <c r="D770" s="85"/>
      <c r="E770" s="85" t="s">
        <v>12</v>
      </c>
      <c r="F770" s="77">
        <v>1153028.8899999999</v>
      </c>
      <c r="G770" s="80">
        <v>-15.93</v>
      </c>
      <c r="H770" s="77">
        <v>31070.723999999998</v>
      </c>
      <c r="I770" s="80">
        <v>-19.489000000000001</v>
      </c>
      <c r="J770" s="79">
        <v>37.11</v>
      </c>
      <c r="K770" s="79">
        <v>1.571</v>
      </c>
      <c r="L770" s="78">
        <v>84.38</v>
      </c>
      <c r="M770" s="80">
        <v>-1.7789999999999999</v>
      </c>
      <c r="N770" s="78">
        <v>100</v>
      </c>
      <c r="O770" s="78">
        <v>100</v>
      </c>
      <c r="P770" s="77">
        <v>4651071.7379999999</v>
      </c>
      <c r="Q770" s="80">
        <v>-5.0339999999999998</v>
      </c>
      <c r="R770" s="77">
        <v>127355.82799999999</v>
      </c>
      <c r="S770" s="80">
        <v>-7.8979999999999997</v>
      </c>
      <c r="T770" s="79">
        <v>36.520000000000003</v>
      </c>
      <c r="U770" s="79">
        <v>1.101</v>
      </c>
      <c r="V770" s="78">
        <v>83.466999999999999</v>
      </c>
      <c r="W770" s="80">
        <v>-3.9980000000000002</v>
      </c>
      <c r="X770" s="78">
        <v>100</v>
      </c>
      <c r="Y770" s="78">
        <v>100</v>
      </c>
    </row>
    <row r="771" spans="1:25" x14ac:dyDescent="0.35">
      <c r="A771" s="76" t="str">
        <f t="shared" si="11"/>
        <v>MissouriNATIONAL BRANDS</v>
      </c>
      <c r="B771" s="85" t="s">
        <v>115</v>
      </c>
      <c r="C771" s="85"/>
      <c r="D771" s="85"/>
      <c r="E771" s="85" t="s">
        <v>13</v>
      </c>
      <c r="F771" s="77">
        <v>804804.66599999997</v>
      </c>
      <c r="G771" s="80">
        <v>-19.626000000000001</v>
      </c>
      <c r="H771" s="77">
        <v>23013.435000000001</v>
      </c>
      <c r="I771" s="80">
        <v>-21.654</v>
      </c>
      <c r="J771" s="79">
        <v>34.970999999999997</v>
      </c>
      <c r="K771" s="79">
        <v>0.88200000000000001</v>
      </c>
      <c r="L771" s="78">
        <v>83.858000000000004</v>
      </c>
      <c r="M771" s="80">
        <v>-1.754</v>
      </c>
      <c r="N771" s="78">
        <v>69.799000000000007</v>
      </c>
      <c r="O771" s="78">
        <v>74.067999999999998</v>
      </c>
      <c r="P771" s="77">
        <v>3219049.0040000002</v>
      </c>
      <c r="Q771" s="80">
        <v>-13.593</v>
      </c>
      <c r="R771" s="77">
        <v>93554.631999999998</v>
      </c>
      <c r="S771" s="80">
        <v>-14.555</v>
      </c>
      <c r="T771" s="79">
        <v>34.408000000000001</v>
      </c>
      <c r="U771" s="79">
        <v>0.38300000000000001</v>
      </c>
      <c r="V771" s="78">
        <v>82.891999999999996</v>
      </c>
      <c r="W771" s="80">
        <v>-3.4220000000000002</v>
      </c>
      <c r="X771" s="78">
        <v>69.210999999999999</v>
      </c>
      <c r="Y771" s="78">
        <v>73.459000000000003</v>
      </c>
    </row>
    <row r="772" spans="1:25" x14ac:dyDescent="0.35">
      <c r="A772" s="76" t="str">
        <f t="shared" si="11"/>
        <v>MissouriCider ex. REGIONAL/LOCAL BRANDS</v>
      </c>
      <c r="B772" s="85" t="s">
        <v>115</v>
      </c>
      <c r="C772" s="85"/>
      <c r="D772" s="85"/>
      <c r="E772" s="85" t="s">
        <v>14</v>
      </c>
      <c r="F772" s="77">
        <v>348224.22399999999</v>
      </c>
      <c r="G772" s="80">
        <v>-5.9329999999999998</v>
      </c>
      <c r="H772" s="77">
        <v>8057.2889999999998</v>
      </c>
      <c r="I772" s="80">
        <v>-12.590999999999999</v>
      </c>
      <c r="J772" s="79">
        <v>43.219000000000001</v>
      </c>
      <c r="K772" s="79">
        <v>3.0590000000000002</v>
      </c>
      <c r="L772" s="78">
        <v>23.295999999999999</v>
      </c>
      <c r="M772" s="80">
        <v>-3.008</v>
      </c>
      <c r="N772" s="78">
        <v>30.201000000000001</v>
      </c>
      <c r="O772" s="78">
        <v>25.931999999999999</v>
      </c>
      <c r="P772" s="77">
        <v>1432022.7339999999</v>
      </c>
      <c r="Q772" s="78">
        <v>22.167999999999999</v>
      </c>
      <c r="R772" s="77">
        <v>33801.196000000004</v>
      </c>
      <c r="S772" s="78">
        <v>17.422000000000001</v>
      </c>
      <c r="T772" s="79">
        <v>42.366</v>
      </c>
      <c r="U772" s="79">
        <v>1.6459999999999999</v>
      </c>
      <c r="V772" s="78">
        <v>24.812999999999999</v>
      </c>
      <c r="W772" s="80">
        <v>-2.33</v>
      </c>
      <c r="X772" s="78">
        <v>30.789000000000001</v>
      </c>
      <c r="Y772" s="78">
        <v>26.541</v>
      </c>
    </row>
    <row r="773" spans="1:25" x14ac:dyDescent="0.35">
      <c r="A773" s="76" t="str">
        <f t="shared" si="11"/>
        <v>MissouriCider ABV &lt;5%</v>
      </c>
      <c r="B773" s="85" t="s">
        <v>115</v>
      </c>
      <c r="C773" s="85"/>
      <c r="D773" s="85"/>
      <c r="E773" s="85" t="s">
        <v>15</v>
      </c>
      <c r="F773" s="77">
        <v>86199.531000000003</v>
      </c>
      <c r="G773" s="80">
        <v>-23.337</v>
      </c>
      <c r="H773" s="77">
        <v>2259.63</v>
      </c>
      <c r="I773" s="80">
        <v>-26.241</v>
      </c>
      <c r="J773" s="79">
        <v>38.148000000000003</v>
      </c>
      <c r="K773" s="79">
        <v>1.446</v>
      </c>
      <c r="L773" s="78">
        <v>20.54</v>
      </c>
      <c r="M773" s="80">
        <v>-3.36</v>
      </c>
      <c r="N773" s="78">
        <v>7.476</v>
      </c>
      <c r="O773" s="78">
        <v>7.2729999999999997</v>
      </c>
      <c r="P773" s="77">
        <v>410044.19300000003</v>
      </c>
      <c r="Q773" s="80">
        <v>-7.3410000000000002</v>
      </c>
      <c r="R773" s="77">
        <v>11042.924999999999</v>
      </c>
      <c r="S773" s="80">
        <v>-10.002000000000001</v>
      </c>
      <c r="T773" s="79">
        <v>37.131999999999998</v>
      </c>
      <c r="U773" s="79">
        <v>1.0669999999999999</v>
      </c>
      <c r="V773" s="78">
        <v>22.361000000000001</v>
      </c>
      <c r="W773" s="80">
        <v>-4.9580000000000002</v>
      </c>
      <c r="X773" s="78">
        <v>8.8160000000000007</v>
      </c>
      <c r="Y773" s="78">
        <v>8.6709999999999994</v>
      </c>
    </row>
    <row r="774" spans="1:25" x14ac:dyDescent="0.35">
      <c r="A774" s="76" t="str">
        <f t="shared" si="11"/>
        <v>MissouriCider ABV 5-6.9%</v>
      </c>
      <c r="B774" s="85" t="s">
        <v>115</v>
      </c>
      <c r="C774" s="85"/>
      <c r="D774" s="85"/>
      <c r="E774" s="85" t="s">
        <v>16</v>
      </c>
      <c r="F774" s="77">
        <v>964968.71</v>
      </c>
      <c r="G774" s="80">
        <v>-14.834</v>
      </c>
      <c r="H774" s="77">
        <v>25737.089</v>
      </c>
      <c r="I774" s="80">
        <v>-18.846</v>
      </c>
      <c r="J774" s="79">
        <v>37.493000000000002</v>
      </c>
      <c r="K774" s="79">
        <v>1.766</v>
      </c>
      <c r="L774" s="78">
        <v>82.823999999999998</v>
      </c>
      <c r="M774" s="80">
        <v>-1.421</v>
      </c>
      <c r="N774" s="78">
        <v>83.69</v>
      </c>
      <c r="O774" s="78">
        <v>82.834000000000003</v>
      </c>
      <c r="P774" s="77">
        <v>3776510.591</v>
      </c>
      <c r="Q774" s="80">
        <v>-2.847</v>
      </c>
      <c r="R774" s="77">
        <v>102222.861</v>
      </c>
      <c r="S774" s="80">
        <v>-5.883</v>
      </c>
      <c r="T774" s="79">
        <v>36.944000000000003</v>
      </c>
      <c r="U774" s="79">
        <v>1.1539999999999999</v>
      </c>
      <c r="V774" s="78">
        <v>81.358000000000004</v>
      </c>
      <c r="W774" s="80">
        <v>-3.6560000000000001</v>
      </c>
      <c r="X774" s="78">
        <v>81.197000000000003</v>
      </c>
      <c r="Y774" s="78">
        <v>80.266000000000005</v>
      </c>
    </row>
    <row r="775" spans="1:25" x14ac:dyDescent="0.35">
      <c r="A775" s="76" t="str">
        <f t="shared" si="11"/>
        <v>MissouriCider ABV 7-8.5%</v>
      </c>
      <c r="B775" s="85" t="s">
        <v>115</v>
      </c>
      <c r="C775" s="85"/>
      <c r="D775" s="85"/>
      <c r="E775" s="85" t="s">
        <v>17</v>
      </c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77"/>
      <c r="Q775" s="80">
        <v>-100</v>
      </c>
      <c r="R775" s="77"/>
      <c r="S775" s="80">
        <v>-100</v>
      </c>
      <c r="T775" s="79"/>
      <c r="U775" s="81">
        <v>-113.40900000000001</v>
      </c>
      <c r="V775" s="78"/>
      <c r="W775" s="80">
        <v>-3.7999999999999999E-2</v>
      </c>
      <c r="X775" s="78"/>
      <c r="Y775" s="78"/>
    </row>
    <row r="776" spans="1:25" x14ac:dyDescent="0.35">
      <c r="A776" s="76" t="str">
        <f t="shared" ref="A776:A839" si="12">CONCATENATE(B776,C776,D776,E776)</f>
        <v>MissouriCider ABV &gt;8.5%</v>
      </c>
      <c r="B776" s="85" t="s">
        <v>115</v>
      </c>
      <c r="C776" s="85"/>
      <c r="D776" s="85"/>
      <c r="E776" s="85" t="s">
        <v>18</v>
      </c>
      <c r="F776" s="77"/>
      <c r="G776" s="80">
        <v>-100</v>
      </c>
      <c r="H776" s="77"/>
      <c r="I776" s="80">
        <v>-100</v>
      </c>
      <c r="J776" s="79"/>
      <c r="K776" s="81">
        <v>-113.523</v>
      </c>
      <c r="L776" s="78"/>
      <c r="M776" s="80">
        <v>-1.4999999999999999E-2</v>
      </c>
      <c r="N776" s="78"/>
      <c r="O776" s="78"/>
      <c r="P776" s="77">
        <v>29.97</v>
      </c>
      <c r="Q776" s="78">
        <v>7.3419999999999996</v>
      </c>
      <c r="R776" s="77">
        <v>0.26400000000000001</v>
      </c>
      <c r="S776" s="78">
        <v>0</v>
      </c>
      <c r="T776" s="79">
        <v>113.523</v>
      </c>
      <c r="U776" s="79">
        <v>7.7649999999999997</v>
      </c>
      <c r="V776" s="78">
        <v>1.2E-2</v>
      </c>
      <c r="W776" s="78">
        <v>0</v>
      </c>
      <c r="X776" s="78">
        <v>1E-3</v>
      </c>
      <c r="Y776" s="78">
        <v>0</v>
      </c>
    </row>
    <row r="777" spans="1:25" x14ac:dyDescent="0.35">
      <c r="A777" s="76" t="str">
        <f t="shared" si="12"/>
        <v>MissouriCIDERBOTTLE</v>
      </c>
      <c r="B777" s="85" t="s">
        <v>115</v>
      </c>
      <c r="C777" s="85"/>
      <c r="D777" s="85" t="s">
        <v>12</v>
      </c>
      <c r="E777" s="85" t="s">
        <v>19</v>
      </c>
      <c r="F777" s="77">
        <v>760042.51599999995</v>
      </c>
      <c r="G777" s="80">
        <v>-25.602</v>
      </c>
      <c r="H777" s="77">
        <v>21606.326000000001</v>
      </c>
      <c r="I777" s="80">
        <v>-26.492999999999999</v>
      </c>
      <c r="J777" s="79">
        <v>35.177</v>
      </c>
      <c r="K777" s="79">
        <v>0.42199999999999999</v>
      </c>
      <c r="L777" s="78">
        <v>83.516000000000005</v>
      </c>
      <c r="M777" s="80">
        <v>-1.897</v>
      </c>
      <c r="N777" s="78">
        <v>65.917000000000002</v>
      </c>
      <c r="O777" s="78">
        <v>69.539000000000001</v>
      </c>
      <c r="P777" s="77">
        <v>3264475.3629999999</v>
      </c>
      <c r="Q777" s="80">
        <v>-9.51</v>
      </c>
      <c r="R777" s="77">
        <v>93606.03</v>
      </c>
      <c r="S777" s="80">
        <v>-9.8409999999999993</v>
      </c>
      <c r="T777" s="79">
        <v>34.875</v>
      </c>
      <c r="U777" s="79">
        <v>0.128</v>
      </c>
      <c r="V777" s="78">
        <v>82.549000000000007</v>
      </c>
      <c r="W777" s="80">
        <v>-4.0259999999999998</v>
      </c>
      <c r="X777" s="78">
        <v>70.188000000000002</v>
      </c>
      <c r="Y777" s="78">
        <v>73.5</v>
      </c>
    </row>
    <row r="778" spans="1:25" x14ac:dyDescent="0.35">
      <c r="A778" s="76" t="str">
        <f t="shared" si="12"/>
        <v>MissouriCIDERCAN</v>
      </c>
      <c r="B778" s="85" t="s">
        <v>115</v>
      </c>
      <c r="C778" s="85"/>
      <c r="D778" s="85" t="s">
        <v>12</v>
      </c>
      <c r="E778" s="85" t="s">
        <v>20</v>
      </c>
      <c r="F778" s="77">
        <v>392868.46399999998</v>
      </c>
      <c r="G778" s="78">
        <v>12.712</v>
      </c>
      <c r="H778" s="77">
        <v>9464.0920000000006</v>
      </c>
      <c r="I778" s="78">
        <v>2.9209999999999998</v>
      </c>
      <c r="J778" s="79">
        <v>41.511000000000003</v>
      </c>
      <c r="K778" s="79">
        <v>3.605</v>
      </c>
      <c r="L778" s="78">
        <v>42.786999999999999</v>
      </c>
      <c r="M778" s="78">
        <v>0.54600000000000004</v>
      </c>
      <c r="N778" s="78">
        <v>34.073</v>
      </c>
      <c r="O778" s="78">
        <v>30.46</v>
      </c>
      <c r="P778" s="77">
        <v>1384703.425</v>
      </c>
      <c r="Q778" s="78">
        <v>7.7380000000000004</v>
      </c>
      <c r="R778" s="77">
        <v>33745.286</v>
      </c>
      <c r="S778" s="80">
        <v>-2.0259999999999998</v>
      </c>
      <c r="T778" s="79">
        <v>41.033999999999999</v>
      </c>
      <c r="U778" s="79">
        <v>3.7189999999999999</v>
      </c>
      <c r="V778" s="78">
        <v>35.429000000000002</v>
      </c>
      <c r="W778" s="80">
        <v>-21.905999999999999</v>
      </c>
      <c r="X778" s="78">
        <v>29.771999999999998</v>
      </c>
      <c r="Y778" s="78">
        <v>26.497</v>
      </c>
    </row>
    <row r="779" spans="1:25" x14ac:dyDescent="0.35">
      <c r="A779" s="76" t="str">
        <f t="shared" si="12"/>
        <v>MissouriCIDERCAN6PK</v>
      </c>
      <c r="B779" s="85" t="s">
        <v>115</v>
      </c>
      <c r="C779" s="85" t="s">
        <v>12</v>
      </c>
      <c r="D779" s="85" t="s">
        <v>20</v>
      </c>
      <c r="E779" s="85" t="s">
        <v>22</v>
      </c>
      <c r="F779" s="77">
        <v>168048.55499999999</v>
      </c>
      <c r="G779" s="78">
        <v>156.11500000000001</v>
      </c>
      <c r="H779" s="77">
        <v>4385.8680000000004</v>
      </c>
      <c r="I779" s="78">
        <v>161.49199999999999</v>
      </c>
      <c r="J779" s="79">
        <v>38.316000000000003</v>
      </c>
      <c r="K779" s="81">
        <v>-0.80400000000000005</v>
      </c>
      <c r="L779" s="78">
        <v>34.718000000000004</v>
      </c>
      <c r="M779" s="78">
        <v>20.622</v>
      </c>
      <c r="N779" s="78">
        <v>14.574999999999999</v>
      </c>
      <c r="O779" s="78">
        <v>14.116</v>
      </c>
      <c r="P779" s="77">
        <v>428749.15</v>
      </c>
      <c r="Q779" s="78">
        <v>93.031000000000006</v>
      </c>
      <c r="R779" s="77">
        <v>11108.985000000001</v>
      </c>
      <c r="S779" s="78">
        <v>89.995000000000005</v>
      </c>
      <c r="T779" s="79">
        <v>38.594999999999999</v>
      </c>
      <c r="U779" s="79">
        <v>0.60699999999999998</v>
      </c>
      <c r="V779" s="78">
        <v>18.873999999999999</v>
      </c>
      <c r="W779" s="80">
        <v>-1.4350000000000001</v>
      </c>
      <c r="X779" s="78">
        <v>9.218</v>
      </c>
      <c r="Y779" s="78">
        <v>8.7230000000000008</v>
      </c>
    </row>
    <row r="780" spans="1:25" x14ac:dyDescent="0.35">
      <c r="A780" s="76" t="str">
        <f t="shared" si="12"/>
        <v>MissouriCIDERCAN12PK</v>
      </c>
      <c r="B780" s="85" t="s">
        <v>115</v>
      </c>
      <c r="C780" s="85" t="s">
        <v>12</v>
      </c>
      <c r="D780" s="85" t="s">
        <v>20</v>
      </c>
      <c r="E780" s="85" t="s">
        <v>23</v>
      </c>
      <c r="F780" s="77">
        <v>55947.925000000003</v>
      </c>
      <c r="G780" s="80">
        <v>-54.338999999999999</v>
      </c>
      <c r="H780" s="77">
        <v>1681.1559999999999</v>
      </c>
      <c r="I780" s="80">
        <v>-55.375</v>
      </c>
      <c r="J780" s="79">
        <v>33.279000000000003</v>
      </c>
      <c r="K780" s="79">
        <v>0.755</v>
      </c>
      <c r="L780" s="78">
        <v>14.56</v>
      </c>
      <c r="M780" s="80">
        <v>-16.161999999999999</v>
      </c>
      <c r="N780" s="78">
        <v>4.8520000000000003</v>
      </c>
      <c r="O780" s="78">
        <v>5.4109999999999996</v>
      </c>
      <c r="P780" s="77">
        <v>285547.94500000001</v>
      </c>
      <c r="Q780" s="80">
        <v>-45.106000000000002</v>
      </c>
      <c r="R780" s="77">
        <v>8647.0460000000003</v>
      </c>
      <c r="S780" s="80">
        <v>-46.494999999999997</v>
      </c>
      <c r="T780" s="79">
        <v>33.023000000000003</v>
      </c>
      <c r="U780" s="79">
        <v>0.83599999999999997</v>
      </c>
      <c r="V780" s="78">
        <v>18.167999999999999</v>
      </c>
      <c r="W780" s="80">
        <v>-27.326000000000001</v>
      </c>
      <c r="X780" s="78">
        <v>6.1390000000000002</v>
      </c>
      <c r="Y780" s="78">
        <v>6.79</v>
      </c>
    </row>
    <row r="781" spans="1:25" x14ac:dyDescent="0.35">
      <c r="A781" s="76" t="str">
        <f t="shared" si="12"/>
        <v>MissouriCIDERCAN4PK</v>
      </c>
      <c r="B781" s="85" t="s">
        <v>115</v>
      </c>
      <c r="C781" s="85" t="s">
        <v>12</v>
      </c>
      <c r="D781" s="85" t="s">
        <v>20</v>
      </c>
      <c r="E781" s="85" t="s">
        <v>24</v>
      </c>
      <c r="F781" s="77">
        <v>130512.87300000001</v>
      </c>
      <c r="G781" s="78">
        <v>20.613</v>
      </c>
      <c r="H781" s="77">
        <v>2852.0329999999999</v>
      </c>
      <c r="I781" s="78">
        <v>6.1820000000000004</v>
      </c>
      <c r="J781" s="79">
        <v>45.761000000000003</v>
      </c>
      <c r="K781" s="79">
        <v>5.4749999999999996</v>
      </c>
      <c r="L781" s="78">
        <v>13.975</v>
      </c>
      <c r="M781" s="80">
        <v>-0.21</v>
      </c>
      <c r="N781" s="78">
        <v>11.319000000000001</v>
      </c>
      <c r="O781" s="78">
        <v>9.1790000000000003</v>
      </c>
      <c r="P781" s="77">
        <v>493910.37300000002</v>
      </c>
      <c r="Q781" s="78">
        <v>37.732999999999997</v>
      </c>
      <c r="R781" s="77">
        <v>10900.555</v>
      </c>
      <c r="S781" s="78">
        <v>27.739000000000001</v>
      </c>
      <c r="T781" s="79">
        <v>45.311</v>
      </c>
      <c r="U781" s="79">
        <v>3.2879999999999998</v>
      </c>
      <c r="V781" s="78">
        <v>14.115</v>
      </c>
      <c r="W781" s="80">
        <v>-0.81599999999999995</v>
      </c>
      <c r="X781" s="78">
        <v>10.619</v>
      </c>
      <c r="Y781" s="78">
        <v>8.5589999999999993</v>
      </c>
    </row>
    <row r="782" spans="1:25" x14ac:dyDescent="0.35">
      <c r="A782" s="76" t="str">
        <f t="shared" si="12"/>
        <v>MissouriCIDERCAN1PK</v>
      </c>
      <c r="B782" s="85" t="s">
        <v>115</v>
      </c>
      <c r="C782" s="85" t="s">
        <v>12</v>
      </c>
      <c r="D782" s="85" t="s">
        <v>20</v>
      </c>
      <c r="E782" s="85" t="s">
        <v>25</v>
      </c>
      <c r="F782" s="77">
        <v>38359.110999999997</v>
      </c>
      <c r="G782" s="80">
        <v>-26.527999999999999</v>
      </c>
      <c r="H782" s="77">
        <v>545.03499999999997</v>
      </c>
      <c r="I782" s="80">
        <v>-48.822000000000003</v>
      </c>
      <c r="J782" s="79">
        <v>70.379000000000005</v>
      </c>
      <c r="K782" s="79">
        <v>21.355</v>
      </c>
      <c r="L782" s="78">
        <v>14.224</v>
      </c>
      <c r="M782" s="80">
        <v>-1.639</v>
      </c>
      <c r="N782" s="78">
        <v>3.327</v>
      </c>
      <c r="O782" s="78">
        <v>1.754</v>
      </c>
      <c r="P782" s="77">
        <v>176495.95699999999</v>
      </c>
      <c r="Q782" s="80">
        <v>-4.2629999999999999</v>
      </c>
      <c r="R782" s="77">
        <v>3088.7</v>
      </c>
      <c r="S782" s="80">
        <v>-20.835999999999999</v>
      </c>
      <c r="T782" s="79">
        <v>57.142000000000003</v>
      </c>
      <c r="U782" s="79">
        <v>9.8919999999999995</v>
      </c>
      <c r="V782" s="78">
        <v>14.18</v>
      </c>
      <c r="W782" s="80">
        <v>-0.92800000000000005</v>
      </c>
      <c r="X782" s="78">
        <v>3.7949999999999999</v>
      </c>
      <c r="Y782" s="78">
        <v>2.4249999999999998</v>
      </c>
    </row>
    <row r="783" spans="1:25" x14ac:dyDescent="0.35">
      <c r="A783" s="76" t="str">
        <f t="shared" si="12"/>
        <v>MissouriCIDERBOTTLE6PK</v>
      </c>
      <c r="B783" s="85" t="s">
        <v>115</v>
      </c>
      <c r="C783" s="85" t="s">
        <v>12</v>
      </c>
      <c r="D783" s="85" t="s">
        <v>19</v>
      </c>
      <c r="E783" s="85" t="s">
        <v>22</v>
      </c>
      <c r="F783" s="77">
        <v>499124.90600000002</v>
      </c>
      <c r="G783" s="80">
        <v>-33.146000000000001</v>
      </c>
      <c r="H783" s="77">
        <v>13511.842000000001</v>
      </c>
      <c r="I783" s="80">
        <v>-35.031999999999996</v>
      </c>
      <c r="J783" s="79">
        <v>36.94</v>
      </c>
      <c r="K783" s="79">
        <v>1.0429999999999999</v>
      </c>
      <c r="L783" s="78">
        <v>76.027000000000001</v>
      </c>
      <c r="M783" s="80">
        <v>-3.0640000000000001</v>
      </c>
      <c r="N783" s="78">
        <v>43.287999999999997</v>
      </c>
      <c r="O783" s="78">
        <v>43.487000000000002</v>
      </c>
      <c r="P783" s="77">
        <v>2254833.02</v>
      </c>
      <c r="Q783" s="80">
        <v>-14.837999999999999</v>
      </c>
      <c r="R783" s="77">
        <v>62087.139000000003</v>
      </c>
      <c r="S783" s="80">
        <v>-16.074999999999999</v>
      </c>
      <c r="T783" s="79">
        <v>36.317</v>
      </c>
      <c r="U783" s="79">
        <v>0.52700000000000002</v>
      </c>
      <c r="V783" s="78">
        <v>75.296000000000006</v>
      </c>
      <c r="W783" s="80">
        <v>-5.4989999999999997</v>
      </c>
      <c r="X783" s="78">
        <v>48.48</v>
      </c>
      <c r="Y783" s="78">
        <v>48.750999999999998</v>
      </c>
    </row>
    <row r="784" spans="1:25" x14ac:dyDescent="0.35">
      <c r="A784" s="76" t="str">
        <f t="shared" si="12"/>
        <v>MissouriCIDERBOTTLE12PK</v>
      </c>
      <c r="B784" s="85" t="s">
        <v>115</v>
      </c>
      <c r="C784" s="85" t="s">
        <v>12</v>
      </c>
      <c r="D784" s="85" t="s">
        <v>19</v>
      </c>
      <c r="E784" s="85" t="s">
        <v>23</v>
      </c>
      <c r="F784" s="77">
        <v>250058.807</v>
      </c>
      <c r="G784" s="80">
        <v>-0.77200000000000002</v>
      </c>
      <c r="H784" s="77">
        <v>7884.6890000000003</v>
      </c>
      <c r="I784" s="80">
        <v>-2.9609999999999999</v>
      </c>
      <c r="J784" s="79">
        <v>31.713999999999999</v>
      </c>
      <c r="K784" s="79">
        <v>0.69899999999999995</v>
      </c>
      <c r="L784" s="78">
        <v>56.732999999999997</v>
      </c>
      <c r="M784" s="78">
        <v>2.552</v>
      </c>
      <c r="N784" s="78">
        <v>21.687000000000001</v>
      </c>
      <c r="O784" s="78">
        <v>25.376999999999999</v>
      </c>
      <c r="P784" s="77">
        <v>944861.92299999995</v>
      </c>
      <c r="Q784" s="78">
        <v>10.177</v>
      </c>
      <c r="R784" s="77">
        <v>30258.627</v>
      </c>
      <c r="S784" s="78">
        <v>9.7089999999999996</v>
      </c>
      <c r="T784" s="79">
        <v>31.225999999999999</v>
      </c>
      <c r="U784" s="79">
        <v>0.13300000000000001</v>
      </c>
      <c r="V784" s="78">
        <v>53.555</v>
      </c>
      <c r="W784" s="80">
        <v>-0.88</v>
      </c>
      <c r="X784" s="78">
        <v>20.315000000000001</v>
      </c>
      <c r="Y784" s="78">
        <v>23.759</v>
      </c>
    </row>
    <row r="785" spans="1:25" x14ac:dyDescent="0.35">
      <c r="A785" s="76" t="str">
        <f t="shared" si="12"/>
        <v>MissouriCIDERBOTTLE4PK</v>
      </c>
      <c r="B785" s="85" t="s">
        <v>115</v>
      </c>
      <c r="C785" s="85" t="s">
        <v>12</v>
      </c>
      <c r="D785" s="85" t="s">
        <v>19</v>
      </c>
      <c r="E785" s="85" t="s">
        <v>24</v>
      </c>
      <c r="F785" s="77">
        <v>1291.9100000000001</v>
      </c>
      <c r="G785" s="80">
        <v>-72.668999999999997</v>
      </c>
      <c r="H785" s="77">
        <v>20.004000000000001</v>
      </c>
      <c r="I785" s="80">
        <v>-71.813000000000002</v>
      </c>
      <c r="J785" s="79">
        <v>64.582999999999998</v>
      </c>
      <c r="K785" s="81">
        <v>-2.024</v>
      </c>
      <c r="L785" s="78">
        <v>0.60599999999999998</v>
      </c>
      <c r="M785" s="80">
        <v>-1.3759999999999999</v>
      </c>
      <c r="N785" s="78">
        <v>0.112</v>
      </c>
      <c r="O785" s="78">
        <v>6.4000000000000001E-2</v>
      </c>
      <c r="P785" s="77">
        <v>9059.7039999999997</v>
      </c>
      <c r="Q785" s="80">
        <v>-58.484999999999999</v>
      </c>
      <c r="R785" s="77">
        <v>138.74600000000001</v>
      </c>
      <c r="S785" s="80">
        <v>-57.402999999999999</v>
      </c>
      <c r="T785" s="79">
        <v>65.296999999999997</v>
      </c>
      <c r="U785" s="81">
        <v>-1.702</v>
      </c>
      <c r="V785" s="78">
        <v>1.0169999999999999</v>
      </c>
      <c r="W785" s="80">
        <v>-1.1379999999999999</v>
      </c>
      <c r="X785" s="78">
        <v>0.19500000000000001</v>
      </c>
      <c r="Y785" s="78">
        <v>0.109</v>
      </c>
    </row>
    <row r="786" spans="1:25" x14ac:dyDescent="0.35">
      <c r="A786" s="76" t="str">
        <f t="shared" si="12"/>
        <v>MissouriCIDERBOTTLE1PK</v>
      </c>
      <c r="B786" s="85" t="s">
        <v>115</v>
      </c>
      <c r="C786" s="85" t="s">
        <v>12</v>
      </c>
      <c r="D786" s="85" t="s">
        <v>19</v>
      </c>
      <c r="E786" s="85" t="s">
        <v>25</v>
      </c>
      <c r="F786" s="77">
        <v>9566.8919999999998</v>
      </c>
      <c r="G786" s="80">
        <v>-47.545000000000002</v>
      </c>
      <c r="H786" s="77">
        <v>189.791</v>
      </c>
      <c r="I786" s="80">
        <v>-52.356000000000002</v>
      </c>
      <c r="J786" s="79">
        <v>50.408000000000001</v>
      </c>
      <c r="K786" s="79">
        <v>4.6239999999999997</v>
      </c>
      <c r="L786" s="78">
        <v>5.1479999999999997</v>
      </c>
      <c r="M786" s="80">
        <v>-2.137</v>
      </c>
      <c r="N786" s="78">
        <v>0.83</v>
      </c>
      <c r="O786" s="78">
        <v>0.61099999999999999</v>
      </c>
      <c r="P786" s="77">
        <v>55690.756000000001</v>
      </c>
      <c r="Q786" s="80">
        <v>-30.722999999999999</v>
      </c>
      <c r="R786" s="77">
        <v>1120.518</v>
      </c>
      <c r="S786" s="80">
        <v>-42.037999999999997</v>
      </c>
      <c r="T786" s="79">
        <v>49.701000000000001</v>
      </c>
      <c r="U786" s="79">
        <v>8.1170000000000009</v>
      </c>
      <c r="V786" s="78">
        <v>6.2240000000000002</v>
      </c>
      <c r="W786" s="80">
        <v>-2.0649999999999999</v>
      </c>
      <c r="X786" s="78">
        <v>1.1970000000000001</v>
      </c>
      <c r="Y786" s="78">
        <v>0.88</v>
      </c>
    </row>
    <row r="787" spans="1:25" x14ac:dyDescent="0.35">
      <c r="A787" s="76" t="str">
        <f t="shared" si="12"/>
        <v>MissouriCider Other Pack Size</v>
      </c>
      <c r="B787" s="85" t="s">
        <v>115</v>
      </c>
      <c r="C787" s="85"/>
      <c r="D787" s="85"/>
      <c r="E787" s="85" t="s">
        <v>26</v>
      </c>
      <c r="F787" s="77"/>
      <c r="G787" s="80">
        <v>-100</v>
      </c>
      <c r="H787" s="77"/>
      <c r="I787" s="80">
        <v>-100</v>
      </c>
      <c r="J787" s="79"/>
      <c r="K787" s="81">
        <v>-29.96</v>
      </c>
      <c r="L787" s="78"/>
      <c r="M787" s="80">
        <v>-4.0000000000000001E-3</v>
      </c>
      <c r="N787" s="78"/>
      <c r="O787" s="78"/>
      <c r="P787" s="77">
        <v>29.96</v>
      </c>
      <c r="Q787" s="80">
        <v>-50.008000000000003</v>
      </c>
      <c r="R787" s="77">
        <v>1</v>
      </c>
      <c r="S787" s="80">
        <v>-75</v>
      </c>
      <c r="T787" s="79">
        <v>29.96</v>
      </c>
      <c r="U787" s="79">
        <v>14.977</v>
      </c>
      <c r="V787" s="78">
        <v>1E-3</v>
      </c>
      <c r="W787" s="80">
        <v>-2E-3</v>
      </c>
      <c r="X787" s="78">
        <v>1E-3</v>
      </c>
      <c r="Y787" s="78">
        <v>1E-3</v>
      </c>
    </row>
    <row r="788" spans="1:25" x14ac:dyDescent="0.35">
      <c r="A788" s="76" t="str">
        <f t="shared" si="12"/>
        <v>MissouriCider 12 Fluid Oz</v>
      </c>
      <c r="B788" s="85" t="s">
        <v>115</v>
      </c>
      <c r="C788" s="85"/>
      <c r="D788" s="85"/>
      <c r="E788" s="85" t="s">
        <v>27</v>
      </c>
      <c r="F788" s="77">
        <v>1011406.751</v>
      </c>
      <c r="G788" s="80">
        <v>-17.242000000000001</v>
      </c>
      <c r="H788" s="77">
        <v>28078.226999999999</v>
      </c>
      <c r="I788" s="80">
        <v>-19.661000000000001</v>
      </c>
      <c r="J788" s="79">
        <v>36.021000000000001</v>
      </c>
      <c r="K788" s="79">
        <v>1.0529999999999999</v>
      </c>
      <c r="L788" s="78">
        <v>84.093000000000004</v>
      </c>
      <c r="M788" s="80">
        <v>-1.4430000000000001</v>
      </c>
      <c r="N788" s="78">
        <v>87.716999999999999</v>
      </c>
      <c r="O788" s="78">
        <v>90.369</v>
      </c>
      <c r="P788" s="77">
        <v>4067805.7769999998</v>
      </c>
      <c r="Q788" s="80">
        <v>-6.5389999999999997</v>
      </c>
      <c r="R788" s="77">
        <v>114533.806</v>
      </c>
      <c r="S788" s="80">
        <v>-8.4239999999999995</v>
      </c>
      <c r="T788" s="79">
        <v>35.515999999999998</v>
      </c>
      <c r="U788" s="79">
        <v>0.71599999999999997</v>
      </c>
      <c r="V788" s="78">
        <v>82.978999999999999</v>
      </c>
      <c r="W788" s="80">
        <v>-3.262</v>
      </c>
      <c r="X788" s="78">
        <v>87.46</v>
      </c>
      <c r="Y788" s="78">
        <v>89.932000000000002</v>
      </c>
    </row>
    <row r="789" spans="1:25" x14ac:dyDescent="0.35">
      <c r="A789" s="76" t="str">
        <f t="shared" si="12"/>
        <v>MissouriCider 16 Fluid Oz</v>
      </c>
      <c r="B789" s="85" t="s">
        <v>115</v>
      </c>
      <c r="C789" s="85"/>
      <c r="D789" s="85"/>
      <c r="E789" s="85" t="s">
        <v>28</v>
      </c>
      <c r="F789" s="77">
        <v>125040.753</v>
      </c>
      <c r="G789" s="80">
        <v>-4.1070000000000002</v>
      </c>
      <c r="H789" s="77">
        <v>2626.038</v>
      </c>
      <c r="I789" s="80">
        <v>-17.888000000000002</v>
      </c>
      <c r="J789" s="79">
        <v>47.616</v>
      </c>
      <c r="K789" s="79">
        <v>6.843</v>
      </c>
      <c r="L789" s="78">
        <v>15.036</v>
      </c>
      <c r="M789" s="80">
        <v>-3.15</v>
      </c>
      <c r="N789" s="78">
        <v>10.845000000000001</v>
      </c>
      <c r="O789" s="78">
        <v>8.452</v>
      </c>
      <c r="P789" s="77">
        <v>511385.402</v>
      </c>
      <c r="Q789" s="78">
        <v>14.11</v>
      </c>
      <c r="R789" s="77">
        <v>11235.616</v>
      </c>
      <c r="S789" s="78">
        <v>5.3879999999999999</v>
      </c>
      <c r="T789" s="79">
        <v>45.515000000000001</v>
      </c>
      <c r="U789" s="79">
        <v>3.4790000000000001</v>
      </c>
      <c r="V789" s="78">
        <v>15.757999999999999</v>
      </c>
      <c r="W789" s="80">
        <v>-3.2370000000000001</v>
      </c>
      <c r="X789" s="78">
        <v>10.994999999999999</v>
      </c>
      <c r="Y789" s="78">
        <v>8.8219999999999992</v>
      </c>
    </row>
    <row r="790" spans="1:25" x14ac:dyDescent="0.35">
      <c r="A790" s="76" t="str">
        <f t="shared" si="12"/>
        <v>MissouriCider 22 Fluid Oz</v>
      </c>
      <c r="B790" s="85" t="s">
        <v>115</v>
      </c>
      <c r="C790" s="85"/>
      <c r="D790" s="85"/>
      <c r="E790" s="85" t="s">
        <v>29</v>
      </c>
      <c r="F790" s="77"/>
      <c r="G790" s="80">
        <v>-100</v>
      </c>
      <c r="H790" s="77"/>
      <c r="I790" s="80">
        <v>-100</v>
      </c>
      <c r="J790" s="79"/>
      <c r="K790" s="81">
        <v>-162.89699999999999</v>
      </c>
      <c r="L790" s="78"/>
      <c r="M790" s="80">
        <v>-4.7E-2</v>
      </c>
      <c r="N790" s="78"/>
      <c r="O790" s="78"/>
      <c r="P790" s="77">
        <v>18.78</v>
      </c>
      <c r="Q790" s="80">
        <v>-98.64</v>
      </c>
      <c r="R790" s="77">
        <v>0.153</v>
      </c>
      <c r="S790" s="80">
        <v>-99.072999999999993</v>
      </c>
      <c r="T790" s="79">
        <v>122.745</v>
      </c>
      <c r="U790" s="79">
        <v>39.067</v>
      </c>
      <c r="V790" s="78">
        <v>2E-3</v>
      </c>
      <c r="W790" s="80">
        <v>-0.28899999999999998</v>
      </c>
      <c r="X790" s="78">
        <v>0</v>
      </c>
      <c r="Y790" s="78">
        <v>0</v>
      </c>
    </row>
    <row r="791" spans="1:25" x14ac:dyDescent="0.35">
      <c r="A791" s="76" t="str">
        <f t="shared" si="12"/>
        <v>MissouriCider 25.35 Fluid Oz (750 mL)</v>
      </c>
      <c r="B791" s="85" t="s">
        <v>115</v>
      </c>
      <c r="C791" s="85"/>
      <c r="D791" s="85"/>
      <c r="E791" s="85" t="s">
        <v>30</v>
      </c>
      <c r="F791" s="77">
        <v>353.72</v>
      </c>
      <c r="G791" s="80">
        <v>-34.048999999999999</v>
      </c>
      <c r="H791" s="77">
        <v>10.829000000000001</v>
      </c>
      <c r="I791" s="80">
        <v>-38.590000000000003</v>
      </c>
      <c r="J791" s="79">
        <v>32.664000000000001</v>
      </c>
      <c r="K791" s="79">
        <v>2.2490000000000001</v>
      </c>
      <c r="L791" s="78">
        <v>0.36</v>
      </c>
      <c r="M791" s="78">
        <v>0.17799999999999999</v>
      </c>
      <c r="N791" s="78">
        <v>3.1E-2</v>
      </c>
      <c r="O791" s="78">
        <v>3.5000000000000003E-2</v>
      </c>
      <c r="P791" s="77">
        <v>1048.3399999999999</v>
      </c>
      <c r="Q791" s="80">
        <v>-93.363</v>
      </c>
      <c r="R791" s="77">
        <v>31.597999999999999</v>
      </c>
      <c r="S791" s="80">
        <v>-94.183000000000007</v>
      </c>
      <c r="T791" s="79">
        <v>33.177</v>
      </c>
      <c r="U791" s="79">
        <v>4.0999999999999996</v>
      </c>
      <c r="V791" s="78">
        <v>0.16</v>
      </c>
      <c r="W791" s="80">
        <v>-0.89700000000000002</v>
      </c>
      <c r="X791" s="78">
        <v>2.3E-2</v>
      </c>
      <c r="Y791" s="78">
        <v>2.5000000000000001E-2</v>
      </c>
    </row>
    <row r="792" spans="1:25" x14ac:dyDescent="0.35">
      <c r="A792" s="76" t="str">
        <f t="shared" si="12"/>
        <v>MissouriCider All Other Fluid Oz</v>
      </c>
      <c r="B792" s="85" t="s">
        <v>115</v>
      </c>
      <c r="C792" s="85"/>
      <c r="D792" s="85"/>
      <c r="E792" s="85" t="s">
        <v>31</v>
      </c>
      <c r="F792" s="77">
        <v>10606.175999999999</v>
      </c>
      <c r="G792" s="78">
        <v>69.885999999999996</v>
      </c>
      <c r="H792" s="77">
        <v>203.69900000000001</v>
      </c>
      <c r="I792" s="78">
        <v>64.444999999999993</v>
      </c>
      <c r="J792" s="79">
        <v>52.067999999999998</v>
      </c>
      <c r="K792" s="79">
        <v>1.6679999999999999</v>
      </c>
      <c r="L792" s="78">
        <v>6.0439999999999996</v>
      </c>
      <c r="M792" s="78">
        <v>2.7280000000000002</v>
      </c>
      <c r="N792" s="78">
        <v>0.92</v>
      </c>
      <c r="O792" s="78">
        <v>0.65600000000000003</v>
      </c>
      <c r="P792" s="77">
        <v>41358.788</v>
      </c>
      <c r="Q792" s="78">
        <v>141.71</v>
      </c>
      <c r="R792" s="77">
        <v>791.41300000000001</v>
      </c>
      <c r="S792" s="78">
        <v>145.71600000000001</v>
      </c>
      <c r="T792" s="79">
        <v>52.259</v>
      </c>
      <c r="U792" s="81">
        <v>-0.86699999999999999</v>
      </c>
      <c r="V792" s="78">
        <v>5.617</v>
      </c>
      <c r="W792" s="78">
        <v>2.831</v>
      </c>
      <c r="X792" s="78">
        <v>0.88900000000000001</v>
      </c>
      <c r="Y792" s="78">
        <v>0.621</v>
      </c>
    </row>
    <row r="793" spans="1:25" x14ac:dyDescent="0.35">
      <c r="A793" s="76" t="str">
        <f t="shared" si="12"/>
        <v>MissouriCider Apple Flavor</v>
      </c>
      <c r="B793" s="85" t="s">
        <v>115</v>
      </c>
      <c r="C793" s="85"/>
      <c r="D793" s="85"/>
      <c r="E793" s="85" t="s">
        <v>32</v>
      </c>
      <c r="F793" s="77">
        <v>747202.55</v>
      </c>
      <c r="G793" s="80">
        <v>-17.388000000000002</v>
      </c>
      <c r="H793" s="77">
        <v>20254.522000000001</v>
      </c>
      <c r="I793" s="80">
        <v>-21.065000000000001</v>
      </c>
      <c r="J793" s="79">
        <v>36.890999999999998</v>
      </c>
      <c r="K793" s="79">
        <v>1.6419999999999999</v>
      </c>
      <c r="L793" s="78">
        <v>82.379000000000005</v>
      </c>
      <c r="M793" s="80">
        <v>-1.335</v>
      </c>
      <c r="N793" s="78">
        <v>64.804000000000002</v>
      </c>
      <c r="O793" s="78">
        <v>65.188000000000002</v>
      </c>
      <c r="P793" s="77">
        <v>3120516.9369999999</v>
      </c>
      <c r="Q793" s="80">
        <v>-0.42599999999999999</v>
      </c>
      <c r="R793" s="77">
        <v>85817.766000000003</v>
      </c>
      <c r="S793" s="80">
        <v>-3.0430000000000001</v>
      </c>
      <c r="T793" s="79">
        <v>36.362000000000002</v>
      </c>
      <c r="U793" s="79">
        <v>0.95499999999999996</v>
      </c>
      <c r="V793" s="78">
        <v>80.796000000000006</v>
      </c>
      <c r="W793" s="80">
        <v>-3.7759999999999998</v>
      </c>
      <c r="X793" s="78">
        <v>67.091999999999999</v>
      </c>
      <c r="Y793" s="78">
        <v>67.384</v>
      </c>
    </row>
    <row r="794" spans="1:25" x14ac:dyDescent="0.35">
      <c r="A794" s="76" t="str">
        <f t="shared" si="12"/>
        <v>MissouriCider Pear Flavor</v>
      </c>
      <c r="B794" s="85" t="s">
        <v>115</v>
      </c>
      <c r="C794" s="85"/>
      <c r="D794" s="85"/>
      <c r="E794" s="85" t="s">
        <v>33</v>
      </c>
      <c r="F794" s="77">
        <v>18178.795999999998</v>
      </c>
      <c r="G794" s="80">
        <v>-10.569000000000001</v>
      </c>
      <c r="H794" s="77">
        <v>417.14</v>
      </c>
      <c r="I794" s="80">
        <v>-12.786</v>
      </c>
      <c r="J794" s="79">
        <v>43.58</v>
      </c>
      <c r="K794" s="79">
        <v>1.081</v>
      </c>
      <c r="L794" s="78">
        <v>6.9539999999999997</v>
      </c>
      <c r="M794" s="80">
        <v>-0.27900000000000003</v>
      </c>
      <c r="N794" s="78">
        <v>1.577</v>
      </c>
      <c r="O794" s="78">
        <v>1.343</v>
      </c>
      <c r="P794" s="77">
        <v>75254.278000000006</v>
      </c>
      <c r="Q794" s="78">
        <v>6.6230000000000002</v>
      </c>
      <c r="R794" s="77">
        <v>1745.799</v>
      </c>
      <c r="S794" s="78">
        <v>3.218</v>
      </c>
      <c r="T794" s="79">
        <v>43.106000000000002</v>
      </c>
      <c r="U794" s="79">
        <v>1.3759999999999999</v>
      </c>
      <c r="V794" s="78">
        <v>7.1040000000000001</v>
      </c>
      <c r="W794" s="78">
        <v>0.16400000000000001</v>
      </c>
      <c r="X794" s="78">
        <v>1.6180000000000001</v>
      </c>
      <c r="Y794" s="78">
        <v>1.371</v>
      </c>
    </row>
    <row r="795" spans="1:25" x14ac:dyDescent="0.35">
      <c r="A795" s="76" t="str">
        <f t="shared" si="12"/>
        <v>MissouriCider Pineapple Flavor</v>
      </c>
      <c r="B795" s="85" t="s">
        <v>115</v>
      </c>
      <c r="C795" s="85"/>
      <c r="D795" s="85"/>
      <c r="E795" s="85" t="s">
        <v>116</v>
      </c>
      <c r="F795" s="77">
        <v>32107.945</v>
      </c>
      <c r="G795" s="80">
        <v>-14.259</v>
      </c>
      <c r="H795" s="77">
        <v>788.58600000000001</v>
      </c>
      <c r="I795" s="80">
        <v>-15.94</v>
      </c>
      <c r="J795" s="79">
        <v>40.716000000000001</v>
      </c>
      <c r="K795" s="79">
        <v>0.79800000000000004</v>
      </c>
      <c r="L795" s="78">
        <v>10.958</v>
      </c>
      <c r="M795" s="80">
        <v>-1.452</v>
      </c>
      <c r="N795" s="78">
        <v>2.7850000000000001</v>
      </c>
      <c r="O795" s="78">
        <v>2.5379999999999998</v>
      </c>
      <c r="P795" s="77">
        <v>127001.43700000001</v>
      </c>
      <c r="Q795" s="78">
        <v>23.606999999999999</v>
      </c>
      <c r="R795" s="77">
        <v>3138.6010000000001</v>
      </c>
      <c r="S795" s="78">
        <v>21.187999999999999</v>
      </c>
      <c r="T795" s="79">
        <v>40.463999999999999</v>
      </c>
      <c r="U795" s="79">
        <v>0.79200000000000004</v>
      </c>
      <c r="V795" s="78">
        <v>11.427</v>
      </c>
      <c r="W795" s="78">
        <v>0.68300000000000005</v>
      </c>
      <c r="X795" s="78">
        <v>2.7309999999999999</v>
      </c>
      <c r="Y795" s="78">
        <v>2.464</v>
      </c>
    </row>
    <row r="796" spans="1:25" x14ac:dyDescent="0.35">
      <c r="A796" s="76" t="str">
        <f t="shared" si="12"/>
        <v>MissouriCider Rose Flavor</v>
      </c>
      <c r="B796" s="85" t="s">
        <v>115</v>
      </c>
      <c r="C796" s="85"/>
      <c r="D796" s="85"/>
      <c r="E796" s="85" t="s">
        <v>117</v>
      </c>
      <c r="F796" s="77">
        <v>13567.343000000001</v>
      </c>
      <c r="G796" s="80">
        <v>-85.73</v>
      </c>
      <c r="H796" s="77">
        <v>360.30900000000003</v>
      </c>
      <c r="I796" s="80">
        <v>-86.512</v>
      </c>
      <c r="J796" s="79">
        <v>37.655000000000001</v>
      </c>
      <c r="K796" s="79">
        <v>2.0630000000000002</v>
      </c>
      <c r="L796" s="78">
        <v>4.9960000000000004</v>
      </c>
      <c r="M796" s="80">
        <v>-38.545999999999999</v>
      </c>
      <c r="N796" s="78">
        <v>1.177</v>
      </c>
      <c r="O796" s="78">
        <v>1.1599999999999999</v>
      </c>
      <c r="P796" s="77">
        <v>160134.23000000001</v>
      </c>
      <c r="Q796" s="80">
        <v>-63.561</v>
      </c>
      <c r="R796" s="77">
        <v>4402.8310000000001</v>
      </c>
      <c r="S796" s="80">
        <v>-64.977000000000004</v>
      </c>
      <c r="T796" s="79">
        <v>36.371000000000002</v>
      </c>
      <c r="U796" s="79">
        <v>1.4139999999999999</v>
      </c>
      <c r="V796" s="78">
        <v>22.638999999999999</v>
      </c>
      <c r="W796" s="80">
        <v>-34.075000000000003</v>
      </c>
      <c r="X796" s="78">
        <v>3.4430000000000001</v>
      </c>
      <c r="Y796" s="78">
        <v>3.4569999999999999</v>
      </c>
    </row>
    <row r="797" spans="1:25" x14ac:dyDescent="0.35">
      <c r="A797" s="76" t="str">
        <f t="shared" si="12"/>
        <v>MissouriCider Cherry Flavor</v>
      </c>
      <c r="B797" s="85" t="s">
        <v>115</v>
      </c>
      <c r="C797" s="85"/>
      <c r="D797" s="85"/>
      <c r="E797" s="85" t="s">
        <v>118</v>
      </c>
      <c r="F797" s="77"/>
      <c r="G797" s="80">
        <v>-100</v>
      </c>
      <c r="H797" s="77"/>
      <c r="I797" s="80">
        <v>-100</v>
      </c>
      <c r="J797" s="79"/>
      <c r="K797" s="81">
        <v>-38.540999999999997</v>
      </c>
      <c r="L797" s="78"/>
      <c r="M797" s="80">
        <v>-3.0000000000000001E-3</v>
      </c>
      <c r="N797" s="78"/>
      <c r="O797" s="78"/>
      <c r="P797" s="77"/>
      <c r="Q797" s="80">
        <v>-100</v>
      </c>
      <c r="R797" s="77"/>
      <c r="S797" s="80">
        <v>-100</v>
      </c>
      <c r="T797" s="79"/>
      <c r="U797" s="81">
        <v>-36.5</v>
      </c>
      <c r="V797" s="78"/>
      <c r="W797" s="80">
        <v>-0.755</v>
      </c>
      <c r="X797" s="78"/>
      <c r="Y797" s="78"/>
    </row>
    <row r="798" spans="1:25" x14ac:dyDescent="0.35">
      <c r="A798" s="76" t="str">
        <f t="shared" si="12"/>
        <v>MissouriCider - Botanical</v>
      </c>
      <c r="B798" s="85" t="s">
        <v>115</v>
      </c>
      <c r="C798" s="85"/>
      <c r="D798" s="85"/>
      <c r="E798" s="85" t="s">
        <v>119</v>
      </c>
      <c r="F798" s="77">
        <v>6395.08</v>
      </c>
      <c r="G798" s="80">
        <v>-24.981000000000002</v>
      </c>
      <c r="H798" s="77">
        <v>140.91300000000001</v>
      </c>
      <c r="I798" s="80">
        <v>-37.228999999999999</v>
      </c>
      <c r="J798" s="79">
        <v>45.383000000000003</v>
      </c>
      <c r="K798" s="79">
        <v>7.4089999999999998</v>
      </c>
      <c r="L798" s="78">
        <v>2.2440000000000002</v>
      </c>
      <c r="M798" s="80">
        <v>-0.90100000000000002</v>
      </c>
      <c r="N798" s="78">
        <v>0.55500000000000005</v>
      </c>
      <c r="O798" s="78">
        <v>0.45400000000000001</v>
      </c>
      <c r="P798" s="77">
        <v>27206.188999999998</v>
      </c>
      <c r="Q798" s="80">
        <v>-31.966000000000001</v>
      </c>
      <c r="R798" s="77">
        <v>623.26199999999994</v>
      </c>
      <c r="S798" s="80">
        <v>-33.414999999999999</v>
      </c>
      <c r="T798" s="79">
        <v>43.651000000000003</v>
      </c>
      <c r="U798" s="79">
        <v>0.93</v>
      </c>
      <c r="V798" s="78">
        <v>2.4660000000000002</v>
      </c>
      <c r="W798" s="80">
        <v>-0.85199999999999998</v>
      </c>
      <c r="X798" s="78">
        <v>0.58499999999999996</v>
      </c>
      <c r="Y798" s="78">
        <v>0.48899999999999999</v>
      </c>
    </row>
    <row r="799" spans="1:25" x14ac:dyDescent="0.35">
      <c r="A799" s="76" t="str">
        <f t="shared" si="12"/>
        <v>MissouriCider - Spiced and Blends</v>
      </c>
      <c r="B799" s="85" t="s">
        <v>115</v>
      </c>
      <c r="C799" s="85"/>
      <c r="D799" s="85"/>
      <c r="E799" s="85" t="s">
        <v>121</v>
      </c>
      <c r="F799" s="77">
        <v>129.79</v>
      </c>
      <c r="G799" s="80">
        <v>-37.822000000000003</v>
      </c>
      <c r="H799" s="77">
        <v>3.169</v>
      </c>
      <c r="I799" s="80">
        <v>-33.340000000000003</v>
      </c>
      <c r="J799" s="79">
        <v>40.956000000000003</v>
      </c>
      <c r="K799" s="81">
        <v>-2.952</v>
      </c>
      <c r="L799" s="78">
        <v>0.312</v>
      </c>
      <c r="M799" s="80">
        <v>-6.8000000000000005E-2</v>
      </c>
      <c r="N799" s="78">
        <v>1.0999999999999999E-2</v>
      </c>
      <c r="O799" s="78">
        <v>0.01</v>
      </c>
      <c r="P799" s="77">
        <v>969.78</v>
      </c>
      <c r="Q799" s="78">
        <v>8.0730000000000004</v>
      </c>
      <c r="R799" s="77">
        <v>22.643000000000001</v>
      </c>
      <c r="S799" s="78">
        <v>11.044</v>
      </c>
      <c r="T799" s="79">
        <v>42.829000000000001</v>
      </c>
      <c r="U799" s="81">
        <v>-1.1779999999999999</v>
      </c>
      <c r="V799" s="78">
        <v>0.40100000000000002</v>
      </c>
      <c r="W799" s="78">
        <v>5.3999999999999999E-2</v>
      </c>
      <c r="X799" s="78">
        <v>2.1000000000000001E-2</v>
      </c>
      <c r="Y799" s="78">
        <v>1.7999999999999999E-2</v>
      </c>
    </row>
    <row r="800" spans="1:25" x14ac:dyDescent="0.35">
      <c r="A800" s="76" t="str">
        <f t="shared" si="12"/>
        <v>MissouriCider - Berry/Berry Fruit Blends</v>
      </c>
      <c r="B800" s="85" t="s">
        <v>115</v>
      </c>
      <c r="C800" s="85"/>
      <c r="D800" s="85"/>
      <c r="E800" s="85" t="s">
        <v>122</v>
      </c>
      <c r="F800" s="77"/>
      <c r="G800" s="80">
        <v>-100</v>
      </c>
      <c r="H800" s="77"/>
      <c r="I800" s="80">
        <v>-100</v>
      </c>
      <c r="J800" s="79"/>
      <c r="K800" s="81">
        <v>-38.540999999999997</v>
      </c>
      <c r="L800" s="78"/>
      <c r="M800" s="80">
        <v>-3.0000000000000001E-3</v>
      </c>
      <c r="N800" s="78"/>
      <c r="O800" s="78"/>
      <c r="P800" s="77"/>
      <c r="Q800" s="80">
        <v>-100</v>
      </c>
      <c r="R800" s="77"/>
      <c r="S800" s="80">
        <v>-100</v>
      </c>
      <c r="T800" s="79"/>
      <c r="U800" s="81">
        <v>-36.5</v>
      </c>
      <c r="V800" s="78"/>
      <c r="W800" s="80">
        <v>-0.755</v>
      </c>
      <c r="X800" s="78"/>
      <c r="Y800" s="78"/>
    </row>
    <row r="801" spans="1:25" x14ac:dyDescent="0.35">
      <c r="A801" s="76" t="str">
        <f t="shared" si="12"/>
        <v>MissouriCider All Other Flavor</v>
      </c>
      <c r="B801" s="85" t="s">
        <v>115</v>
      </c>
      <c r="C801" s="85"/>
      <c r="D801" s="85"/>
      <c r="E801" s="85" t="s">
        <v>34</v>
      </c>
      <c r="F801" s="77">
        <v>182433.144</v>
      </c>
      <c r="G801" s="78">
        <v>5.9429999999999996</v>
      </c>
      <c r="H801" s="77">
        <v>5277.62</v>
      </c>
      <c r="I801" s="78">
        <v>4.8099999999999996</v>
      </c>
      <c r="J801" s="79">
        <v>34.567</v>
      </c>
      <c r="K801" s="79">
        <v>0.36899999999999999</v>
      </c>
      <c r="L801" s="78">
        <v>33.549999999999997</v>
      </c>
      <c r="M801" s="80">
        <v>-3.9649999999999999</v>
      </c>
      <c r="N801" s="78">
        <v>15.821999999999999</v>
      </c>
      <c r="O801" s="78">
        <v>16.986000000000001</v>
      </c>
      <c r="P801" s="77">
        <v>636428.24199999997</v>
      </c>
      <c r="Q801" s="80">
        <v>-1.98</v>
      </c>
      <c r="R801" s="77">
        <v>18737.902999999998</v>
      </c>
      <c r="S801" s="80">
        <v>-2.8210000000000002</v>
      </c>
      <c r="T801" s="79">
        <v>33.965000000000003</v>
      </c>
      <c r="U801" s="79">
        <v>0.29199999999999998</v>
      </c>
      <c r="V801" s="78">
        <v>33.953000000000003</v>
      </c>
      <c r="W801" s="80">
        <v>-11.598000000000001</v>
      </c>
      <c r="X801" s="78">
        <v>13.683999999999999</v>
      </c>
      <c r="Y801" s="78">
        <v>14.712999999999999</v>
      </c>
    </row>
    <row r="802" spans="1:25" x14ac:dyDescent="0.35">
      <c r="A802" s="76" t="str">
        <f t="shared" si="12"/>
        <v>MissouriCider Apple Flavor NATIONAL BRANDS</v>
      </c>
      <c r="B802" s="85" t="s">
        <v>115</v>
      </c>
      <c r="C802" s="85"/>
      <c r="D802" s="85"/>
      <c r="E802" s="85" t="s">
        <v>35</v>
      </c>
      <c r="F802" s="77">
        <v>606341.63300000003</v>
      </c>
      <c r="G802" s="80">
        <v>-22.542999999999999</v>
      </c>
      <c r="H802" s="77">
        <v>17365.883000000002</v>
      </c>
      <c r="I802" s="80">
        <v>-24.382999999999999</v>
      </c>
      <c r="J802" s="79">
        <v>34.915999999999997</v>
      </c>
      <c r="K802" s="79">
        <v>0.82899999999999996</v>
      </c>
      <c r="L802" s="78">
        <v>81.861999999999995</v>
      </c>
      <c r="M802" s="80">
        <v>-1.2190000000000001</v>
      </c>
      <c r="N802" s="78">
        <v>52.587000000000003</v>
      </c>
      <c r="O802" s="78">
        <v>55.892000000000003</v>
      </c>
      <c r="P802" s="77">
        <v>2519817.2220000001</v>
      </c>
      <c r="Q802" s="80">
        <v>-7.2610000000000001</v>
      </c>
      <c r="R802" s="77">
        <v>73230.721000000005</v>
      </c>
      <c r="S802" s="80">
        <v>-7.9729999999999999</v>
      </c>
      <c r="T802" s="79">
        <v>34.408999999999999</v>
      </c>
      <c r="U802" s="79">
        <v>0.26400000000000001</v>
      </c>
      <c r="V802" s="78">
        <v>80.116</v>
      </c>
      <c r="W802" s="80">
        <v>-3.5190000000000001</v>
      </c>
      <c r="X802" s="78">
        <v>54.177</v>
      </c>
      <c r="Y802" s="78">
        <v>57.500999999999998</v>
      </c>
    </row>
    <row r="803" spans="1:25" x14ac:dyDescent="0.35">
      <c r="A803" s="76" t="str">
        <f t="shared" si="12"/>
        <v>MissouriCider Pear Flavor NATIONAL BRANDS</v>
      </c>
      <c r="B803" s="85" t="s">
        <v>115</v>
      </c>
      <c r="C803" s="85"/>
      <c r="D803" s="85"/>
      <c r="E803" s="85" t="s">
        <v>36</v>
      </c>
      <c r="F803" s="77">
        <v>17.98</v>
      </c>
      <c r="G803" s="80">
        <v>-98.504000000000005</v>
      </c>
      <c r="H803" s="77">
        <v>0.5</v>
      </c>
      <c r="I803" s="80">
        <v>-98.551000000000002</v>
      </c>
      <c r="J803" s="79">
        <v>35.96</v>
      </c>
      <c r="K803" s="79">
        <v>1.1339999999999999</v>
      </c>
      <c r="L803" s="78">
        <v>1.2E-2</v>
      </c>
      <c r="M803" s="80">
        <v>-0.59399999999999997</v>
      </c>
      <c r="N803" s="78">
        <v>2E-3</v>
      </c>
      <c r="O803" s="78">
        <v>2E-3</v>
      </c>
      <c r="P803" s="77">
        <v>2789.37</v>
      </c>
      <c r="Q803" s="80">
        <v>-79.165999999999997</v>
      </c>
      <c r="R803" s="77">
        <v>81</v>
      </c>
      <c r="S803" s="80">
        <v>-78.305999999999997</v>
      </c>
      <c r="T803" s="79">
        <v>34.436999999999998</v>
      </c>
      <c r="U803" s="81">
        <v>-1.42</v>
      </c>
      <c r="V803" s="78">
        <v>0.32900000000000001</v>
      </c>
      <c r="W803" s="80">
        <v>-1.5860000000000001</v>
      </c>
      <c r="X803" s="78">
        <v>0.06</v>
      </c>
      <c r="Y803" s="78">
        <v>6.4000000000000001E-2</v>
      </c>
    </row>
    <row r="804" spans="1:25" x14ac:dyDescent="0.35">
      <c r="A804" s="76" t="str">
        <f t="shared" si="12"/>
        <v>MissouriCider Rose Flavor NATIONAL BRANDS</v>
      </c>
      <c r="B804" s="85" t="s">
        <v>115</v>
      </c>
      <c r="C804" s="85"/>
      <c r="D804" s="85"/>
      <c r="E804" s="85" t="s">
        <v>125</v>
      </c>
      <c r="F804" s="77">
        <v>11438.903</v>
      </c>
      <c r="G804" s="80">
        <v>-87.494</v>
      </c>
      <c r="H804" s="77">
        <v>325.92599999999999</v>
      </c>
      <c r="I804" s="80">
        <v>-87.468000000000004</v>
      </c>
      <c r="J804" s="79">
        <v>35.097000000000001</v>
      </c>
      <c r="K804" s="81">
        <v>-7.1999999999999995E-2</v>
      </c>
      <c r="L804" s="78">
        <v>4.4640000000000004</v>
      </c>
      <c r="M804" s="80">
        <v>-38.673000000000002</v>
      </c>
      <c r="N804" s="78">
        <v>0.99199999999999999</v>
      </c>
      <c r="O804" s="78">
        <v>1.0489999999999999</v>
      </c>
      <c r="P804" s="77">
        <v>151358.60999999999</v>
      </c>
      <c r="Q804" s="80">
        <v>-64.27</v>
      </c>
      <c r="R804" s="77">
        <v>4256.0280000000002</v>
      </c>
      <c r="S804" s="80">
        <v>-65.203000000000003</v>
      </c>
      <c r="T804" s="79">
        <v>35.563000000000002</v>
      </c>
      <c r="U804" s="79">
        <v>0.92800000000000005</v>
      </c>
      <c r="V804" s="78">
        <v>22.221</v>
      </c>
      <c r="W804" s="80">
        <v>-34.088000000000001</v>
      </c>
      <c r="X804" s="78">
        <v>3.254</v>
      </c>
      <c r="Y804" s="78">
        <v>3.3420000000000001</v>
      </c>
    </row>
    <row r="805" spans="1:25" x14ac:dyDescent="0.35">
      <c r="A805" s="76" t="str">
        <f t="shared" si="12"/>
        <v>MissouriCider Cherry Flavor NATIONAL BRANDS</v>
      </c>
      <c r="B805" s="85" t="s">
        <v>115</v>
      </c>
      <c r="C805" s="85"/>
      <c r="D805" s="85"/>
      <c r="E805" s="85" t="s">
        <v>126</v>
      </c>
      <c r="F805" s="77"/>
      <c r="G805" s="80">
        <v>-100</v>
      </c>
      <c r="H805" s="77"/>
      <c r="I805" s="80">
        <v>-100</v>
      </c>
      <c r="J805" s="79"/>
      <c r="K805" s="81">
        <v>-38.540999999999997</v>
      </c>
      <c r="L805" s="78"/>
      <c r="M805" s="80">
        <v>-3.0000000000000001E-3</v>
      </c>
      <c r="N805" s="78"/>
      <c r="O805" s="78"/>
      <c r="P805" s="77"/>
      <c r="Q805" s="80">
        <v>-100</v>
      </c>
      <c r="R805" s="77"/>
      <c r="S805" s="80">
        <v>-100</v>
      </c>
      <c r="T805" s="79"/>
      <c r="U805" s="81">
        <v>-36.5</v>
      </c>
      <c r="V805" s="78"/>
      <c r="W805" s="80">
        <v>-0.755</v>
      </c>
      <c r="X805" s="78"/>
      <c r="Y805" s="78"/>
    </row>
    <row r="806" spans="1:25" x14ac:dyDescent="0.35">
      <c r="A806" s="76" t="str">
        <f t="shared" si="12"/>
        <v>MissouriCider - Berry/Berry Fruit Blends NATIONAL BRANDS</v>
      </c>
      <c r="B806" s="85" t="s">
        <v>115</v>
      </c>
      <c r="C806" s="85"/>
      <c r="D806" s="85"/>
      <c r="E806" s="85" t="s">
        <v>130</v>
      </c>
      <c r="F806" s="77"/>
      <c r="G806" s="80">
        <v>-100</v>
      </c>
      <c r="H806" s="77"/>
      <c r="I806" s="80">
        <v>-100</v>
      </c>
      <c r="J806" s="79"/>
      <c r="K806" s="81">
        <v>-38.540999999999997</v>
      </c>
      <c r="L806" s="78"/>
      <c r="M806" s="80">
        <v>-3.0000000000000001E-3</v>
      </c>
      <c r="N806" s="78"/>
      <c r="O806" s="78"/>
      <c r="P806" s="77"/>
      <c r="Q806" s="80">
        <v>-100</v>
      </c>
      <c r="R806" s="77"/>
      <c r="S806" s="80">
        <v>-100</v>
      </c>
      <c r="T806" s="79"/>
      <c r="U806" s="81">
        <v>-36.5</v>
      </c>
      <c r="V806" s="78"/>
      <c r="W806" s="80">
        <v>-0.755</v>
      </c>
      <c r="X806" s="78"/>
      <c r="Y806" s="78"/>
    </row>
    <row r="807" spans="1:25" x14ac:dyDescent="0.35">
      <c r="A807" s="76" t="str">
        <f t="shared" si="12"/>
        <v>MissouriCider All Other Flavor NATIONAL BRANDS</v>
      </c>
      <c r="B807" s="85" t="s">
        <v>115</v>
      </c>
      <c r="C807" s="85"/>
      <c r="D807" s="85"/>
      <c r="E807" s="85" t="s">
        <v>37</v>
      </c>
      <c r="F807" s="77">
        <v>105999.682</v>
      </c>
      <c r="G807" s="78">
        <v>26.635999999999999</v>
      </c>
      <c r="H807" s="77">
        <v>3172.346</v>
      </c>
      <c r="I807" s="78">
        <v>21.619</v>
      </c>
      <c r="J807" s="79">
        <v>33.414000000000001</v>
      </c>
      <c r="K807" s="79">
        <v>1.3240000000000001</v>
      </c>
      <c r="L807" s="78">
        <v>30.137</v>
      </c>
      <c r="M807" s="80">
        <v>-0.68799999999999994</v>
      </c>
      <c r="N807" s="78">
        <v>9.1929999999999996</v>
      </c>
      <c r="O807" s="78">
        <v>10.210000000000001</v>
      </c>
      <c r="P807" s="77">
        <v>343276.71399999998</v>
      </c>
      <c r="Q807" s="80">
        <v>-10.042999999999999</v>
      </c>
      <c r="R807" s="77">
        <v>10571.147999999999</v>
      </c>
      <c r="S807" s="80">
        <v>-11.448</v>
      </c>
      <c r="T807" s="79">
        <v>32.472999999999999</v>
      </c>
      <c r="U807" s="79">
        <v>0.50700000000000001</v>
      </c>
      <c r="V807" s="78">
        <v>28.891999999999999</v>
      </c>
      <c r="W807" s="80">
        <v>-10.798999999999999</v>
      </c>
      <c r="X807" s="78">
        <v>7.3810000000000002</v>
      </c>
      <c r="Y807" s="78">
        <v>8.3010000000000002</v>
      </c>
    </row>
    <row r="808" spans="1:25" x14ac:dyDescent="0.35">
      <c r="A808" s="76" t="str">
        <f t="shared" si="12"/>
        <v>MissouriCider Apple Flavor ex. REGIONAL/LOCAL BRANDS</v>
      </c>
      <c r="B808" s="85" t="s">
        <v>115</v>
      </c>
      <c r="C808" s="85"/>
      <c r="D808" s="85"/>
      <c r="E808" s="85" t="s">
        <v>38</v>
      </c>
      <c r="F808" s="77">
        <v>140860.91699999999</v>
      </c>
      <c r="G808" s="78">
        <v>15.779</v>
      </c>
      <c r="H808" s="77">
        <v>2888.6390000000001</v>
      </c>
      <c r="I808" s="78">
        <v>7.2169999999999996</v>
      </c>
      <c r="J808" s="79">
        <v>48.764000000000003</v>
      </c>
      <c r="K808" s="79">
        <v>3.6059999999999999</v>
      </c>
      <c r="L808" s="78">
        <v>19.379000000000001</v>
      </c>
      <c r="M808" s="80">
        <v>-0.375</v>
      </c>
      <c r="N808" s="78">
        <v>12.217000000000001</v>
      </c>
      <c r="O808" s="78">
        <v>9.2970000000000006</v>
      </c>
      <c r="P808" s="77">
        <v>600699.71499999997</v>
      </c>
      <c r="Q808" s="78">
        <v>44.134</v>
      </c>
      <c r="R808" s="77">
        <v>12587.045</v>
      </c>
      <c r="S808" s="78">
        <v>40.856000000000002</v>
      </c>
      <c r="T808" s="79">
        <v>47.723999999999997</v>
      </c>
      <c r="U808" s="79">
        <v>1.0860000000000001</v>
      </c>
      <c r="V808" s="78">
        <v>19.928999999999998</v>
      </c>
      <c r="W808" s="78">
        <v>0.189</v>
      </c>
      <c r="X808" s="78">
        <v>12.914999999999999</v>
      </c>
      <c r="Y808" s="78">
        <v>9.8829999999999991</v>
      </c>
    </row>
    <row r="809" spans="1:25" x14ac:dyDescent="0.35">
      <c r="A809" s="76" t="str">
        <f t="shared" si="12"/>
        <v>MissouriCider Pear Flavor ex. REGIONAL/LOCAL BRANDS</v>
      </c>
      <c r="B809" s="85" t="s">
        <v>115</v>
      </c>
      <c r="C809" s="85"/>
      <c r="D809" s="85"/>
      <c r="E809" s="85" t="s">
        <v>39</v>
      </c>
      <c r="F809" s="77">
        <v>18160.815999999999</v>
      </c>
      <c r="G809" s="80">
        <v>-5.0449999999999999</v>
      </c>
      <c r="H809" s="77">
        <v>416.64</v>
      </c>
      <c r="I809" s="80">
        <v>-6.1180000000000003</v>
      </c>
      <c r="J809" s="79">
        <v>43.588999999999999</v>
      </c>
      <c r="K809" s="79">
        <v>0.49299999999999999</v>
      </c>
      <c r="L809" s="78">
        <v>6.9539999999999997</v>
      </c>
      <c r="M809" s="80">
        <v>-0.104</v>
      </c>
      <c r="N809" s="78">
        <v>1.575</v>
      </c>
      <c r="O809" s="78">
        <v>1.341</v>
      </c>
      <c r="P809" s="77">
        <v>72464.907999999996</v>
      </c>
      <c r="Q809" s="78">
        <v>26.704999999999998</v>
      </c>
      <c r="R809" s="77">
        <v>1664.799</v>
      </c>
      <c r="S809" s="78">
        <v>26.314</v>
      </c>
      <c r="T809" s="79">
        <v>43.527999999999999</v>
      </c>
      <c r="U809" s="79">
        <v>0.13500000000000001</v>
      </c>
      <c r="V809" s="78">
        <v>7.0460000000000003</v>
      </c>
      <c r="W809" s="78">
        <v>0.89400000000000002</v>
      </c>
      <c r="X809" s="78">
        <v>1.5580000000000001</v>
      </c>
      <c r="Y809" s="78">
        <v>1.3069999999999999</v>
      </c>
    </row>
    <row r="810" spans="1:25" x14ac:dyDescent="0.35">
      <c r="A810" s="76" t="str">
        <f t="shared" si="12"/>
        <v>MissouriCider Pineapple Flavor ex. REGIONAL/LOCAL BRANDS</v>
      </c>
      <c r="B810" s="85" t="s">
        <v>115</v>
      </c>
      <c r="C810" s="85"/>
      <c r="D810" s="85"/>
      <c r="E810" s="85" t="s">
        <v>132</v>
      </c>
      <c r="F810" s="77">
        <v>32107.945</v>
      </c>
      <c r="G810" s="80">
        <v>-14.259</v>
      </c>
      <c r="H810" s="77">
        <v>788.58600000000001</v>
      </c>
      <c r="I810" s="80">
        <v>-15.94</v>
      </c>
      <c r="J810" s="79">
        <v>40.716000000000001</v>
      </c>
      <c r="K810" s="79">
        <v>0.79800000000000004</v>
      </c>
      <c r="L810" s="78">
        <v>10.958</v>
      </c>
      <c r="M810" s="80">
        <v>-1.452</v>
      </c>
      <c r="N810" s="78">
        <v>2.7850000000000001</v>
      </c>
      <c r="O810" s="78">
        <v>2.5379999999999998</v>
      </c>
      <c r="P810" s="77">
        <v>127001.43700000001</v>
      </c>
      <c r="Q810" s="78">
        <v>23.606999999999999</v>
      </c>
      <c r="R810" s="77">
        <v>3138.6010000000001</v>
      </c>
      <c r="S810" s="78">
        <v>21.187999999999999</v>
      </c>
      <c r="T810" s="79">
        <v>40.463999999999999</v>
      </c>
      <c r="U810" s="79">
        <v>0.79200000000000004</v>
      </c>
      <c r="V810" s="78">
        <v>11.427</v>
      </c>
      <c r="W810" s="78">
        <v>0.68300000000000005</v>
      </c>
      <c r="X810" s="78">
        <v>2.7309999999999999</v>
      </c>
      <c r="Y810" s="78">
        <v>2.464</v>
      </c>
    </row>
    <row r="811" spans="1:25" x14ac:dyDescent="0.35">
      <c r="A811" s="76" t="str">
        <f t="shared" si="12"/>
        <v>MissouriCider Rose Flavor ex. REGIONAL/LOCAL BRANDS</v>
      </c>
      <c r="B811" s="85" t="s">
        <v>115</v>
      </c>
      <c r="C811" s="85"/>
      <c r="D811" s="85"/>
      <c r="E811" s="85" t="s">
        <v>133</v>
      </c>
      <c r="F811" s="77">
        <v>2128.44</v>
      </c>
      <c r="G811" s="80">
        <v>-41.061</v>
      </c>
      <c r="H811" s="77">
        <v>34.383000000000003</v>
      </c>
      <c r="I811" s="80">
        <v>-51.284999999999997</v>
      </c>
      <c r="J811" s="79">
        <v>61.904000000000003</v>
      </c>
      <c r="K811" s="79">
        <v>10.739000000000001</v>
      </c>
      <c r="L811" s="78">
        <v>0.77500000000000002</v>
      </c>
      <c r="M811" s="80">
        <v>-0.77900000000000003</v>
      </c>
      <c r="N811" s="78">
        <v>0.185</v>
      </c>
      <c r="O811" s="78">
        <v>0.111</v>
      </c>
      <c r="P811" s="77">
        <v>8775.6200000000008</v>
      </c>
      <c r="Q811" s="80">
        <v>-44.595999999999997</v>
      </c>
      <c r="R811" s="77">
        <v>146.80199999999999</v>
      </c>
      <c r="S811" s="80">
        <v>-56.88</v>
      </c>
      <c r="T811" s="79">
        <v>59.779000000000003</v>
      </c>
      <c r="U811" s="79">
        <v>13.254</v>
      </c>
      <c r="V811" s="78">
        <v>0.76100000000000001</v>
      </c>
      <c r="W811" s="80">
        <v>-0.90400000000000003</v>
      </c>
      <c r="X811" s="78">
        <v>0.189</v>
      </c>
      <c r="Y811" s="78">
        <v>0.115</v>
      </c>
    </row>
    <row r="812" spans="1:25" x14ac:dyDescent="0.35">
      <c r="A812" s="76" t="str">
        <f t="shared" si="12"/>
        <v>MissouriCider - Botanical ex. REGIONAL/LOCAL BRANDS</v>
      </c>
      <c r="B812" s="85" t="s">
        <v>115</v>
      </c>
      <c r="C812" s="85"/>
      <c r="D812" s="85"/>
      <c r="E812" s="85" t="s">
        <v>136</v>
      </c>
      <c r="F812" s="77">
        <v>6395.08</v>
      </c>
      <c r="G812" s="80">
        <v>-24.981000000000002</v>
      </c>
      <c r="H812" s="77">
        <v>140.91300000000001</v>
      </c>
      <c r="I812" s="80">
        <v>-37.228999999999999</v>
      </c>
      <c r="J812" s="79">
        <v>45.383000000000003</v>
      </c>
      <c r="K812" s="79">
        <v>7.4089999999999998</v>
      </c>
      <c r="L812" s="78">
        <v>2.2440000000000002</v>
      </c>
      <c r="M812" s="80">
        <v>-0.90100000000000002</v>
      </c>
      <c r="N812" s="78">
        <v>0.55500000000000005</v>
      </c>
      <c r="O812" s="78">
        <v>0.45400000000000001</v>
      </c>
      <c r="P812" s="77">
        <v>27206.188999999998</v>
      </c>
      <c r="Q812" s="80">
        <v>-31.966000000000001</v>
      </c>
      <c r="R812" s="77">
        <v>623.26199999999994</v>
      </c>
      <c r="S812" s="80">
        <v>-33.414999999999999</v>
      </c>
      <c r="T812" s="79">
        <v>43.651000000000003</v>
      </c>
      <c r="U812" s="79">
        <v>0.93</v>
      </c>
      <c r="V812" s="78">
        <v>2.4660000000000002</v>
      </c>
      <c r="W812" s="80">
        <v>-0.85199999999999998</v>
      </c>
      <c r="X812" s="78">
        <v>0.58499999999999996</v>
      </c>
      <c r="Y812" s="78">
        <v>0.48899999999999999</v>
      </c>
    </row>
    <row r="813" spans="1:25" x14ac:dyDescent="0.35">
      <c r="A813" s="76" t="str">
        <f t="shared" si="12"/>
        <v>MissouriCider - Spiced and Blends ex. REGIONAL/LOCAL BRANDS</v>
      </c>
      <c r="B813" s="85" t="s">
        <v>115</v>
      </c>
      <c r="C813" s="85"/>
      <c r="D813" s="85"/>
      <c r="E813" s="85" t="s">
        <v>137</v>
      </c>
      <c r="F813" s="77">
        <v>129.79</v>
      </c>
      <c r="G813" s="80">
        <v>-37.822000000000003</v>
      </c>
      <c r="H813" s="77">
        <v>3.169</v>
      </c>
      <c r="I813" s="80">
        <v>-33.340000000000003</v>
      </c>
      <c r="J813" s="79">
        <v>40.956000000000003</v>
      </c>
      <c r="K813" s="81">
        <v>-2.952</v>
      </c>
      <c r="L813" s="78">
        <v>0.312</v>
      </c>
      <c r="M813" s="80">
        <v>-6.8000000000000005E-2</v>
      </c>
      <c r="N813" s="78">
        <v>1.0999999999999999E-2</v>
      </c>
      <c r="O813" s="78">
        <v>0.01</v>
      </c>
      <c r="P813" s="77">
        <v>969.78</v>
      </c>
      <c r="Q813" s="78">
        <v>8.0730000000000004</v>
      </c>
      <c r="R813" s="77">
        <v>22.643000000000001</v>
      </c>
      <c r="S813" s="78">
        <v>11.044</v>
      </c>
      <c r="T813" s="79">
        <v>42.829000000000001</v>
      </c>
      <c r="U813" s="81">
        <v>-1.1779999999999999</v>
      </c>
      <c r="V813" s="78">
        <v>0.40100000000000002</v>
      </c>
      <c r="W813" s="78">
        <v>5.3999999999999999E-2</v>
      </c>
      <c r="X813" s="78">
        <v>2.1000000000000001E-2</v>
      </c>
      <c r="Y813" s="78">
        <v>1.7999999999999999E-2</v>
      </c>
    </row>
    <row r="814" spans="1:25" x14ac:dyDescent="0.35">
      <c r="A814" s="76" t="str">
        <f t="shared" si="12"/>
        <v>MissouriCider All Other Flavor ex. REGIONAL/LOCAL BRANDS</v>
      </c>
      <c r="B814" s="85" t="s">
        <v>115</v>
      </c>
      <c r="C814" s="85"/>
      <c r="D814" s="85"/>
      <c r="E814" s="85" t="s">
        <v>40</v>
      </c>
      <c r="F814" s="77">
        <v>76433.463000000003</v>
      </c>
      <c r="G814" s="80">
        <v>-13.63</v>
      </c>
      <c r="H814" s="77">
        <v>2105.2739999999999</v>
      </c>
      <c r="I814" s="80">
        <v>-13.256</v>
      </c>
      <c r="J814" s="79">
        <v>36.305999999999997</v>
      </c>
      <c r="K814" s="81">
        <v>-0.157</v>
      </c>
      <c r="L814" s="78">
        <v>13.108000000000001</v>
      </c>
      <c r="M814" s="80">
        <v>-2.1709999999999998</v>
      </c>
      <c r="N814" s="78">
        <v>6.6289999999999996</v>
      </c>
      <c r="O814" s="78">
        <v>6.7759999999999998</v>
      </c>
      <c r="P814" s="77">
        <v>293151.52799999999</v>
      </c>
      <c r="Q814" s="78">
        <v>9.5150000000000006</v>
      </c>
      <c r="R814" s="77">
        <v>8166.7550000000001</v>
      </c>
      <c r="S814" s="78">
        <v>11.202</v>
      </c>
      <c r="T814" s="79">
        <v>35.896000000000001</v>
      </c>
      <c r="U814" s="81">
        <v>-0.55300000000000005</v>
      </c>
      <c r="V814" s="78">
        <v>13.15</v>
      </c>
      <c r="W814" s="80">
        <v>-1.7949999999999999</v>
      </c>
      <c r="X814" s="78">
        <v>6.3029999999999999</v>
      </c>
      <c r="Y814" s="78">
        <v>6.4130000000000003</v>
      </c>
    </row>
    <row r="815" spans="1:25" x14ac:dyDescent="0.35">
      <c r="A815" s="76" t="str">
        <f t="shared" si="12"/>
        <v>USACM NorthwestCIDER</v>
      </c>
      <c r="B815" s="85" t="s">
        <v>55</v>
      </c>
      <c r="C815" s="85"/>
      <c r="D815" s="85"/>
      <c r="E815" s="85" t="s">
        <v>12</v>
      </c>
      <c r="F815" s="77">
        <v>27715794.322000001</v>
      </c>
      <c r="G815" s="78">
        <v>0.32800000000000001</v>
      </c>
      <c r="H815" s="77">
        <v>559126.10499999998</v>
      </c>
      <c r="I815" s="80">
        <v>-3.3450000000000002</v>
      </c>
      <c r="J815" s="79">
        <v>49.57</v>
      </c>
      <c r="K815" s="79">
        <v>1.8140000000000001</v>
      </c>
      <c r="L815" s="78">
        <v>96.260999999999996</v>
      </c>
      <c r="M815" s="80">
        <v>-0.89700000000000002</v>
      </c>
      <c r="N815" s="78">
        <v>100</v>
      </c>
      <c r="O815" s="78">
        <v>100</v>
      </c>
      <c r="P815" s="77">
        <v>103216656.41599999</v>
      </c>
      <c r="Q815" s="78">
        <v>18.757999999999999</v>
      </c>
      <c r="R815" s="77">
        <v>2110857.54</v>
      </c>
      <c r="S815" s="78">
        <v>15.157999999999999</v>
      </c>
      <c r="T815" s="79">
        <v>48.898000000000003</v>
      </c>
      <c r="U815" s="79">
        <v>1.482</v>
      </c>
      <c r="V815" s="78">
        <v>96.024000000000001</v>
      </c>
      <c r="W815" s="80">
        <v>-1.0509999999999999</v>
      </c>
      <c r="X815" s="78">
        <v>100</v>
      </c>
      <c r="Y815" s="78">
        <v>100</v>
      </c>
    </row>
    <row r="816" spans="1:25" x14ac:dyDescent="0.35">
      <c r="A816" s="76" t="str">
        <f t="shared" si="12"/>
        <v>USACM NorthwestNATIONAL BRANDS</v>
      </c>
      <c r="B816" s="85" t="s">
        <v>55</v>
      </c>
      <c r="C816" s="85"/>
      <c r="D816" s="85"/>
      <c r="E816" s="85" t="s">
        <v>13</v>
      </c>
      <c r="F816" s="77">
        <v>5297453.3779999996</v>
      </c>
      <c r="G816" s="80">
        <v>-21.631</v>
      </c>
      <c r="H816" s="77">
        <v>125634.194</v>
      </c>
      <c r="I816" s="80">
        <v>-25.518999999999998</v>
      </c>
      <c r="J816" s="79">
        <v>42.165999999999997</v>
      </c>
      <c r="K816" s="79">
        <v>2.0920000000000001</v>
      </c>
      <c r="L816" s="78">
        <v>92.287999999999997</v>
      </c>
      <c r="M816" s="80">
        <v>-2.9159999999999999</v>
      </c>
      <c r="N816" s="78">
        <v>19.114000000000001</v>
      </c>
      <c r="O816" s="78">
        <v>22.47</v>
      </c>
      <c r="P816" s="77">
        <v>20605634.098000001</v>
      </c>
      <c r="Q816" s="80">
        <v>-16.864999999999998</v>
      </c>
      <c r="R816" s="77">
        <v>502528.75199999998</v>
      </c>
      <c r="S816" s="80">
        <v>-19.597999999999999</v>
      </c>
      <c r="T816" s="79">
        <v>41.003999999999998</v>
      </c>
      <c r="U816" s="79">
        <v>1.3480000000000001</v>
      </c>
      <c r="V816" s="78">
        <v>92.816999999999993</v>
      </c>
      <c r="W816" s="80">
        <v>-1.946</v>
      </c>
      <c r="X816" s="78">
        <v>19.963999999999999</v>
      </c>
      <c r="Y816" s="78">
        <v>23.806999999999999</v>
      </c>
    </row>
    <row r="817" spans="1:25" x14ac:dyDescent="0.35">
      <c r="A817" s="76" t="str">
        <f t="shared" si="12"/>
        <v>USACM NorthwestCider ex. REGIONAL/LOCAL BRANDS</v>
      </c>
      <c r="B817" s="85" t="s">
        <v>55</v>
      </c>
      <c r="C817" s="85"/>
      <c r="D817" s="85"/>
      <c r="E817" s="85" t="s">
        <v>14</v>
      </c>
      <c r="F817" s="77">
        <v>22418340.943</v>
      </c>
      <c r="G817" s="78">
        <v>7.4409999999999998</v>
      </c>
      <c r="H817" s="77">
        <v>433491.91100000002</v>
      </c>
      <c r="I817" s="78">
        <v>5.7830000000000004</v>
      </c>
      <c r="J817" s="79">
        <v>51.716000000000001</v>
      </c>
      <c r="K817" s="79">
        <v>0.79800000000000004</v>
      </c>
      <c r="L817" s="78">
        <v>85.153999999999996</v>
      </c>
      <c r="M817" s="78">
        <v>3.96</v>
      </c>
      <c r="N817" s="78">
        <v>80.887</v>
      </c>
      <c r="O817" s="78">
        <v>77.53</v>
      </c>
      <c r="P817" s="77">
        <v>82611022.318000004</v>
      </c>
      <c r="Q817" s="78">
        <v>32.97</v>
      </c>
      <c r="R817" s="77">
        <v>1608328.7879999999</v>
      </c>
      <c r="S817" s="78">
        <v>33.140999999999998</v>
      </c>
      <c r="T817" s="79">
        <v>51.365000000000002</v>
      </c>
      <c r="U817" s="81">
        <v>-6.6000000000000003E-2</v>
      </c>
      <c r="V817" s="78">
        <v>81.917000000000002</v>
      </c>
      <c r="W817" s="78">
        <v>0.58899999999999997</v>
      </c>
      <c r="X817" s="78">
        <v>80.037000000000006</v>
      </c>
      <c r="Y817" s="78">
        <v>76.192999999999998</v>
      </c>
    </row>
    <row r="818" spans="1:25" x14ac:dyDescent="0.35">
      <c r="A818" s="76" t="str">
        <f t="shared" si="12"/>
        <v>USACM NorthwestCider ABV &lt;5%</v>
      </c>
      <c r="B818" s="85" t="s">
        <v>55</v>
      </c>
      <c r="C818" s="85"/>
      <c r="D818" s="85"/>
      <c r="E818" s="85" t="s">
        <v>15</v>
      </c>
      <c r="F818" s="77">
        <v>489546.74400000001</v>
      </c>
      <c r="G818" s="80">
        <v>-18.013999999999999</v>
      </c>
      <c r="H818" s="77">
        <v>10833.805</v>
      </c>
      <c r="I818" s="80">
        <v>-20.359000000000002</v>
      </c>
      <c r="J818" s="79">
        <v>45.186999999999998</v>
      </c>
      <c r="K818" s="79">
        <v>1.292</v>
      </c>
      <c r="L818" s="78">
        <v>29.619</v>
      </c>
      <c r="M818" s="80">
        <v>-6.9109999999999996</v>
      </c>
      <c r="N818" s="78">
        <v>1.766</v>
      </c>
      <c r="O818" s="78">
        <v>1.9379999999999999</v>
      </c>
      <c r="P818" s="77">
        <v>2099047.7549999999</v>
      </c>
      <c r="Q818" s="80">
        <v>-6.9290000000000003</v>
      </c>
      <c r="R818" s="77">
        <v>48092.328000000001</v>
      </c>
      <c r="S818" s="80">
        <v>-10.010999999999999</v>
      </c>
      <c r="T818" s="79">
        <v>43.646000000000001</v>
      </c>
      <c r="U818" s="79">
        <v>1.4450000000000001</v>
      </c>
      <c r="V818" s="78">
        <v>31.466000000000001</v>
      </c>
      <c r="W818" s="80">
        <v>-7.2290000000000001</v>
      </c>
      <c r="X818" s="78">
        <v>2.0339999999999998</v>
      </c>
      <c r="Y818" s="78">
        <v>2.278</v>
      </c>
    </row>
    <row r="819" spans="1:25" x14ac:dyDescent="0.35">
      <c r="A819" s="76" t="str">
        <f t="shared" si="12"/>
        <v>USACM NorthwestCider ABV 5-6.9%</v>
      </c>
      <c r="B819" s="85" t="s">
        <v>55</v>
      </c>
      <c r="C819" s="85"/>
      <c r="D819" s="85"/>
      <c r="E819" s="85" t="s">
        <v>16</v>
      </c>
      <c r="F819" s="77">
        <v>21858420.583000001</v>
      </c>
      <c r="G819" s="80">
        <v>-6.8150000000000004</v>
      </c>
      <c r="H819" s="77">
        <v>450323.81</v>
      </c>
      <c r="I819" s="80">
        <v>-10.086</v>
      </c>
      <c r="J819" s="79">
        <v>48.539000000000001</v>
      </c>
      <c r="K819" s="79">
        <v>1.704</v>
      </c>
      <c r="L819" s="78">
        <v>95.986999999999995</v>
      </c>
      <c r="M819" s="80">
        <v>-0.94799999999999995</v>
      </c>
      <c r="N819" s="78">
        <v>78.866</v>
      </c>
      <c r="O819" s="78">
        <v>80.540999999999997</v>
      </c>
      <c r="P819" s="77">
        <v>83957724.369000003</v>
      </c>
      <c r="Q819" s="78">
        <v>14.356</v>
      </c>
      <c r="R819" s="77">
        <v>1751938.162</v>
      </c>
      <c r="S819" s="78">
        <v>10.992000000000001</v>
      </c>
      <c r="T819" s="79">
        <v>47.923000000000002</v>
      </c>
      <c r="U819" s="79">
        <v>1.41</v>
      </c>
      <c r="V819" s="78">
        <v>95.721999999999994</v>
      </c>
      <c r="W819" s="80">
        <v>-0.92</v>
      </c>
      <c r="X819" s="78">
        <v>81.340999999999994</v>
      </c>
      <c r="Y819" s="78">
        <v>82.997</v>
      </c>
    </row>
    <row r="820" spans="1:25" x14ac:dyDescent="0.35">
      <c r="A820" s="76" t="str">
        <f t="shared" si="12"/>
        <v>USACM NorthwestCider ABV 7-8.5%</v>
      </c>
      <c r="B820" s="85" t="s">
        <v>55</v>
      </c>
      <c r="C820" s="85"/>
      <c r="D820" s="85"/>
      <c r="E820" s="85" t="s">
        <v>17</v>
      </c>
      <c r="F820" s="77">
        <v>2584749.1770000001</v>
      </c>
      <c r="G820" s="78">
        <v>197.91300000000001</v>
      </c>
      <c r="H820" s="77">
        <v>50212.589</v>
      </c>
      <c r="I820" s="78">
        <v>200.375</v>
      </c>
      <c r="J820" s="79">
        <v>51.475999999999999</v>
      </c>
      <c r="K820" s="81">
        <v>-0.42599999999999999</v>
      </c>
      <c r="L820" s="78">
        <v>54.837000000000003</v>
      </c>
      <c r="M820" s="78">
        <v>23.396999999999998</v>
      </c>
      <c r="N820" s="78">
        <v>9.3260000000000005</v>
      </c>
      <c r="O820" s="78">
        <v>8.9809999999999999</v>
      </c>
      <c r="P820" s="77">
        <v>6420195.6859999998</v>
      </c>
      <c r="Q820" s="78">
        <v>199.51599999999999</v>
      </c>
      <c r="R820" s="77">
        <v>124546.554</v>
      </c>
      <c r="S820" s="78">
        <v>209.005</v>
      </c>
      <c r="T820" s="79">
        <v>51.548999999999999</v>
      </c>
      <c r="U820" s="81">
        <v>-1.633</v>
      </c>
      <c r="V820" s="78">
        <v>43.406999999999996</v>
      </c>
      <c r="W820" s="78">
        <v>16.199000000000002</v>
      </c>
      <c r="X820" s="78">
        <v>6.22</v>
      </c>
      <c r="Y820" s="78">
        <v>5.9</v>
      </c>
    </row>
    <row r="821" spans="1:25" x14ac:dyDescent="0.35">
      <c r="A821" s="76" t="str">
        <f t="shared" si="12"/>
        <v>USACM NorthwestCider ABV &gt;8.5%</v>
      </c>
      <c r="B821" s="85" t="s">
        <v>55</v>
      </c>
      <c r="C821" s="85"/>
      <c r="D821" s="85"/>
      <c r="E821" s="85" t="s">
        <v>18</v>
      </c>
      <c r="F821" s="77">
        <v>1000500.272</v>
      </c>
      <c r="G821" s="80">
        <v>-3.758</v>
      </c>
      <c r="H821" s="77">
        <v>8216.9959999999992</v>
      </c>
      <c r="I821" s="80">
        <v>-3.464</v>
      </c>
      <c r="J821" s="79">
        <v>121.76</v>
      </c>
      <c r="K821" s="81">
        <v>-0.371</v>
      </c>
      <c r="L821" s="78">
        <v>28.734000000000002</v>
      </c>
      <c r="M821" s="80">
        <v>-1.3720000000000001</v>
      </c>
      <c r="N821" s="78">
        <v>3.61</v>
      </c>
      <c r="O821" s="78">
        <v>1.47</v>
      </c>
      <c r="P821" s="77">
        <v>3907168.0079999999</v>
      </c>
      <c r="Q821" s="78">
        <v>8.4920000000000009</v>
      </c>
      <c r="R821" s="77">
        <v>31609.652999999998</v>
      </c>
      <c r="S821" s="78">
        <v>7.1589999999999998</v>
      </c>
      <c r="T821" s="79">
        <v>123.607</v>
      </c>
      <c r="U821" s="79">
        <v>1.5189999999999999</v>
      </c>
      <c r="V821" s="78">
        <v>29.417000000000002</v>
      </c>
      <c r="W821" s="80">
        <v>-0.14199999999999999</v>
      </c>
      <c r="X821" s="78">
        <v>3.7850000000000001</v>
      </c>
      <c r="Y821" s="78">
        <v>1.498</v>
      </c>
    </row>
    <row r="822" spans="1:25" x14ac:dyDescent="0.35">
      <c r="A822" s="76" t="str">
        <f t="shared" si="12"/>
        <v>USACM NorthwestCIDERBOTTLE</v>
      </c>
      <c r="B822" s="85" t="s">
        <v>55</v>
      </c>
      <c r="C822" s="85"/>
      <c r="D822" s="85" t="s">
        <v>12</v>
      </c>
      <c r="E822" s="85" t="s">
        <v>19</v>
      </c>
      <c r="F822" s="77">
        <v>8106867.1639999999</v>
      </c>
      <c r="G822" s="80">
        <v>-20.754000000000001</v>
      </c>
      <c r="H822" s="77">
        <v>158602.30300000001</v>
      </c>
      <c r="I822" s="80">
        <v>-24.835999999999999</v>
      </c>
      <c r="J822" s="79">
        <v>51.113999999999997</v>
      </c>
      <c r="K822" s="79">
        <v>2.633</v>
      </c>
      <c r="L822" s="78">
        <v>94.43</v>
      </c>
      <c r="M822" s="80">
        <v>-1.4139999999999999</v>
      </c>
      <c r="N822" s="78">
        <v>29.25</v>
      </c>
      <c r="O822" s="78">
        <v>28.366</v>
      </c>
      <c r="P822" s="77">
        <v>33439330.094000001</v>
      </c>
      <c r="Q822" s="80">
        <v>-7.577</v>
      </c>
      <c r="R822" s="77">
        <v>667707.33299999998</v>
      </c>
      <c r="S822" s="80">
        <v>-10.068</v>
      </c>
      <c r="T822" s="79">
        <v>50.081000000000003</v>
      </c>
      <c r="U822" s="79">
        <v>1.35</v>
      </c>
      <c r="V822" s="78">
        <v>94.474999999999994</v>
      </c>
      <c r="W822" s="80">
        <v>-1.127</v>
      </c>
      <c r="X822" s="78">
        <v>32.396999999999998</v>
      </c>
      <c r="Y822" s="78">
        <v>31.632000000000001</v>
      </c>
    </row>
    <row r="823" spans="1:25" x14ac:dyDescent="0.35">
      <c r="A823" s="76" t="str">
        <f t="shared" si="12"/>
        <v>USACM NorthwestCIDERCAN</v>
      </c>
      <c r="B823" s="85" t="s">
        <v>55</v>
      </c>
      <c r="C823" s="85"/>
      <c r="D823" s="85" t="s">
        <v>12</v>
      </c>
      <c r="E823" s="85" t="s">
        <v>20</v>
      </c>
      <c r="F823" s="77">
        <v>19608927.157000002</v>
      </c>
      <c r="G823" s="78">
        <v>12.734999999999999</v>
      </c>
      <c r="H823" s="77">
        <v>400523.80200000003</v>
      </c>
      <c r="I823" s="78">
        <v>9.0079999999999991</v>
      </c>
      <c r="J823" s="79">
        <v>48.957999999999998</v>
      </c>
      <c r="K823" s="79">
        <v>1.6180000000000001</v>
      </c>
      <c r="L823" s="78">
        <v>85.093000000000004</v>
      </c>
      <c r="M823" s="78">
        <v>1.31</v>
      </c>
      <c r="N823" s="78">
        <v>70.75</v>
      </c>
      <c r="O823" s="78">
        <v>71.634</v>
      </c>
      <c r="P823" s="77">
        <v>69773667.040999994</v>
      </c>
      <c r="Q823" s="78">
        <v>37.551000000000002</v>
      </c>
      <c r="R823" s="77">
        <v>1443085.11</v>
      </c>
      <c r="S823" s="78">
        <v>32.345999999999997</v>
      </c>
      <c r="T823" s="79">
        <v>48.35</v>
      </c>
      <c r="U823" s="79">
        <v>1.829</v>
      </c>
      <c r="V823" s="78">
        <v>80.569999999999993</v>
      </c>
      <c r="W823" s="80">
        <v>-6.4340000000000002</v>
      </c>
      <c r="X823" s="78">
        <v>67.599000000000004</v>
      </c>
      <c r="Y823" s="78">
        <v>68.364999999999995</v>
      </c>
    </row>
    <row r="824" spans="1:25" x14ac:dyDescent="0.35">
      <c r="A824" s="76" t="str">
        <f t="shared" si="12"/>
        <v>USACM NorthwestCider Other Package</v>
      </c>
      <c r="B824" s="85" t="s">
        <v>55</v>
      </c>
      <c r="C824" s="85"/>
      <c r="D824" s="85"/>
      <c r="E824" s="85" t="s">
        <v>21</v>
      </c>
      <c r="F824" s="77"/>
      <c r="G824" s="80">
        <v>-100</v>
      </c>
      <c r="H824" s="77"/>
      <c r="I824" s="80">
        <v>-100</v>
      </c>
      <c r="J824" s="79"/>
      <c r="K824" s="81">
        <v>-39.073</v>
      </c>
      <c r="L824" s="78"/>
      <c r="M824" s="80">
        <v>-0.27200000000000002</v>
      </c>
      <c r="N824" s="78"/>
      <c r="O824" s="78"/>
      <c r="P824" s="77">
        <v>2579.8200000000002</v>
      </c>
      <c r="Q824" s="80">
        <v>-62.305999999999997</v>
      </c>
      <c r="R824" s="77">
        <v>63.826999999999998</v>
      </c>
      <c r="S824" s="80">
        <v>-61.110999999999997</v>
      </c>
      <c r="T824" s="79">
        <v>40.418999999999997</v>
      </c>
      <c r="U824" s="81">
        <v>-1.2809999999999999</v>
      </c>
      <c r="V824" s="78">
        <v>0.107</v>
      </c>
      <c r="W824" s="80">
        <v>-0.215</v>
      </c>
      <c r="X824" s="78">
        <v>3.0000000000000001E-3</v>
      </c>
      <c r="Y824" s="78">
        <v>3.0000000000000001E-3</v>
      </c>
    </row>
    <row r="825" spans="1:25" x14ac:dyDescent="0.35">
      <c r="A825" s="76" t="str">
        <f t="shared" si="12"/>
        <v>USACM NorthwestCIDERCAN6PK</v>
      </c>
      <c r="B825" s="85" t="s">
        <v>55</v>
      </c>
      <c r="C825" s="85" t="s">
        <v>12</v>
      </c>
      <c r="D825" s="85" t="s">
        <v>20</v>
      </c>
      <c r="E825" s="85" t="s">
        <v>22</v>
      </c>
      <c r="F825" s="77">
        <v>14020241.196</v>
      </c>
      <c r="G825" s="78">
        <v>16.34</v>
      </c>
      <c r="H825" s="77">
        <v>294011.13400000002</v>
      </c>
      <c r="I825" s="78">
        <v>14.047000000000001</v>
      </c>
      <c r="J825" s="79">
        <v>47.686</v>
      </c>
      <c r="K825" s="79">
        <v>0.94</v>
      </c>
      <c r="L825" s="78">
        <v>81.870999999999995</v>
      </c>
      <c r="M825" s="78">
        <v>11.077999999999999</v>
      </c>
      <c r="N825" s="78">
        <v>50.585999999999999</v>
      </c>
      <c r="O825" s="78">
        <v>52.584000000000003</v>
      </c>
      <c r="P825" s="77">
        <v>49405079.009999998</v>
      </c>
      <c r="Q825" s="78">
        <v>48.508000000000003</v>
      </c>
      <c r="R825" s="77">
        <v>1048392.017</v>
      </c>
      <c r="S825" s="78">
        <v>45.85</v>
      </c>
      <c r="T825" s="79">
        <v>47.125</v>
      </c>
      <c r="U825" s="79">
        <v>0.84399999999999997</v>
      </c>
      <c r="V825" s="78">
        <v>75</v>
      </c>
      <c r="W825" s="78">
        <v>2.6640000000000001</v>
      </c>
      <c r="X825" s="78">
        <v>47.865000000000002</v>
      </c>
      <c r="Y825" s="78">
        <v>49.667000000000002</v>
      </c>
    </row>
    <row r="826" spans="1:25" x14ac:dyDescent="0.35">
      <c r="A826" s="76" t="str">
        <f t="shared" si="12"/>
        <v>USACM NorthwestCIDERCAN12PK</v>
      </c>
      <c r="B826" s="85" t="s">
        <v>55</v>
      </c>
      <c r="C826" s="85" t="s">
        <v>12</v>
      </c>
      <c r="D826" s="85" t="s">
        <v>20</v>
      </c>
      <c r="E826" s="85" t="s">
        <v>23</v>
      </c>
      <c r="F826" s="77">
        <v>1063326.672</v>
      </c>
      <c r="G826" s="78">
        <v>12.353</v>
      </c>
      <c r="H826" s="77">
        <v>24319.761999999999</v>
      </c>
      <c r="I826" s="78">
        <v>4.452</v>
      </c>
      <c r="J826" s="79">
        <v>43.722999999999999</v>
      </c>
      <c r="K826" s="79">
        <v>3.0750000000000002</v>
      </c>
      <c r="L826" s="78">
        <v>38.334000000000003</v>
      </c>
      <c r="M826" s="80">
        <v>-10.627000000000001</v>
      </c>
      <c r="N826" s="78">
        <v>3.8370000000000002</v>
      </c>
      <c r="O826" s="78">
        <v>4.3499999999999996</v>
      </c>
      <c r="P826" s="77">
        <v>3414036.4640000002</v>
      </c>
      <c r="Q826" s="78">
        <v>11.404999999999999</v>
      </c>
      <c r="R826" s="77">
        <v>79624.7</v>
      </c>
      <c r="S826" s="78">
        <v>3.6040000000000001</v>
      </c>
      <c r="T826" s="79">
        <v>42.877000000000002</v>
      </c>
      <c r="U826" s="79">
        <v>3.0030000000000001</v>
      </c>
      <c r="V826" s="78">
        <v>36.679000000000002</v>
      </c>
      <c r="W826" s="80">
        <v>-18.888000000000002</v>
      </c>
      <c r="X826" s="78">
        <v>3.3079999999999998</v>
      </c>
      <c r="Y826" s="78">
        <v>3.7719999999999998</v>
      </c>
    </row>
    <row r="827" spans="1:25" x14ac:dyDescent="0.35">
      <c r="A827" s="76" t="str">
        <f t="shared" si="12"/>
        <v>USACM NorthwestCIDERCAN4PK</v>
      </c>
      <c r="B827" s="85" t="s">
        <v>55</v>
      </c>
      <c r="C827" s="85" t="s">
        <v>12</v>
      </c>
      <c r="D827" s="85" t="s">
        <v>20</v>
      </c>
      <c r="E827" s="85" t="s">
        <v>24</v>
      </c>
      <c r="F827" s="77">
        <v>1369411.831</v>
      </c>
      <c r="G827" s="80">
        <v>-17.003</v>
      </c>
      <c r="H827" s="77">
        <v>25879.044999999998</v>
      </c>
      <c r="I827" s="80">
        <v>-20.981999999999999</v>
      </c>
      <c r="J827" s="79">
        <v>52.915999999999997</v>
      </c>
      <c r="K827" s="79">
        <v>2.5369999999999999</v>
      </c>
      <c r="L827" s="78">
        <v>40.17</v>
      </c>
      <c r="M827" s="80">
        <v>-3.9470000000000001</v>
      </c>
      <c r="N827" s="78">
        <v>4.9409999999999998</v>
      </c>
      <c r="O827" s="78">
        <v>4.6289999999999996</v>
      </c>
      <c r="P827" s="77">
        <v>6063966.699</v>
      </c>
      <c r="Q827" s="80">
        <v>-9.3010000000000002</v>
      </c>
      <c r="R827" s="77">
        <v>118187.58900000001</v>
      </c>
      <c r="S827" s="80">
        <v>-14.433999999999999</v>
      </c>
      <c r="T827" s="79">
        <v>51.308</v>
      </c>
      <c r="U827" s="79">
        <v>2.9039999999999999</v>
      </c>
      <c r="V827" s="78">
        <v>41.988</v>
      </c>
      <c r="W827" s="80">
        <v>-4.2480000000000002</v>
      </c>
      <c r="X827" s="78">
        <v>5.875</v>
      </c>
      <c r="Y827" s="78">
        <v>5.5990000000000002</v>
      </c>
    </row>
    <row r="828" spans="1:25" x14ac:dyDescent="0.35">
      <c r="A828" s="76" t="str">
        <f t="shared" si="12"/>
        <v>USACM NorthwestCIDERCAN1PK</v>
      </c>
      <c r="B828" s="85" t="s">
        <v>55</v>
      </c>
      <c r="C828" s="85" t="s">
        <v>12</v>
      </c>
      <c r="D828" s="85" t="s">
        <v>20</v>
      </c>
      <c r="E828" s="85" t="s">
        <v>25</v>
      </c>
      <c r="F828" s="77">
        <v>3051874.5090000001</v>
      </c>
      <c r="G828" s="78">
        <v>13.009</v>
      </c>
      <c r="H828" s="77">
        <v>54097.923000000003</v>
      </c>
      <c r="I828" s="78">
        <v>2.8380000000000001</v>
      </c>
      <c r="J828" s="79">
        <v>56.414000000000001</v>
      </c>
      <c r="K828" s="79">
        <v>5.077</v>
      </c>
      <c r="L828" s="78">
        <v>49.186</v>
      </c>
      <c r="M828" s="78">
        <v>2.6579999999999999</v>
      </c>
      <c r="N828" s="78">
        <v>11.010999999999999</v>
      </c>
      <c r="O828" s="78">
        <v>9.6750000000000007</v>
      </c>
      <c r="P828" s="77">
        <v>10547450.950999999</v>
      </c>
      <c r="Q828" s="78">
        <v>37.917999999999999</v>
      </c>
      <c r="R828" s="77">
        <v>189543.014</v>
      </c>
      <c r="S828" s="78">
        <v>22.074000000000002</v>
      </c>
      <c r="T828" s="79">
        <v>55.646999999999998</v>
      </c>
      <c r="U828" s="79">
        <v>6.3929999999999998</v>
      </c>
      <c r="V828" s="78">
        <v>48.052</v>
      </c>
      <c r="W828" s="78">
        <v>9.7059999999999995</v>
      </c>
      <c r="X828" s="78">
        <v>10.218999999999999</v>
      </c>
      <c r="Y828" s="78">
        <v>8.9789999999999992</v>
      </c>
    </row>
    <row r="829" spans="1:25" x14ac:dyDescent="0.35">
      <c r="A829" s="76" t="str">
        <f t="shared" si="12"/>
        <v>USACM NorthwestCIDERBOTTLE6PK</v>
      </c>
      <c r="B829" s="85" t="s">
        <v>55</v>
      </c>
      <c r="C829" s="85" t="s">
        <v>12</v>
      </c>
      <c r="D829" s="85" t="s">
        <v>19</v>
      </c>
      <c r="E829" s="85" t="s">
        <v>22</v>
      </c>
      <c r="F829" s="77">
        <v>4576656.5539999995</v>
      </c>
      <c r="G829" s="80">
        <v>-22.978999999999999</v>
      </c>
      <c r="H829" s="77">
        <v>103270.13400000001</v>
      </c>
      <c r="I829" s="80">
        <v>-27.696000000000002</v>
      </c>
      <c r="J829" s="79">
        <v>44.317</v>
      </c>
      <c r="K829" s="79">
        <v>2.714</v>
      </c>
      <c r="L829" s="78">
        <v>91.328000000000003</v>
      </c>
      <c r="M829" s="80">
        <v>-1.55</v>
      </c>
      <c r="N829" s="78">
        <v>16.513000000000002</v>
      </c>
      <c r="O829" s="78">
        <v>18.47</v>
      </c>
      <c r="P829" s="77">
        <v>18871885.101</v>
      </c>
      <c r="Q829" s="80">
        <v>-5.8150000000000004</v>
      </c>
      <c r="R829" s="77">
        <v>440022.58600000001</v>
      </c>
      <c r="S829" s="80">
        <v>-9.8409999999999993</v>
      </c>
      <c r="T829" s="79">
        <v>42.887999999999998</v>
      </c>
      <c r="U829" s="79">
        <v>1.833</v>
      </c>
      <c r="V829" s="78">
        <v>91.271000000000001</v>
      </c>
      <c r="W829" s="80">
        <v>-1.173</v>
      </c>
      <c r="X829" s="78">
        <v>18.283999999999999</v>
      </c>
      <c r="Y829" s="78">
        <v>20.846</v>
      </c>
    </row>
    <row r="830" spans="1:25" x14ac:dyDescent="0.35">
      <c r="A830" s="76" t="str">
        <f t="shared" si="12"/>
        <v>USACM NorthwestCIDERBOTTLE12PK</v>
      </c>
      <c r="B830" s="85" t="s">
        <v>55</v>
      </c>
      <c r="C830" s="85" t="s">
        <v>12</v>
      </c>
      <c r="D830" s="85" t="s">
        <v>19</v>
      </c>
      <c r="E830" s="85" t="s">
        <v>23</v>
      </c>
      <c r="F830" s="77">
        <v>1255592.3829999999</v>
      </c>
      <c r="G830" s="80">
        <v>-7.7039999999999997</v>
      </c>
      <c r="H830" s="77">
        <v>33610.781000000003</v>
      </c>
      <c r="I830" s="80">
        <v>-11.364000000000001</v>
      </c>
      <c r="J830" s="79">
        <v>37.356999999999999</v>
      </c>
      <c r="K830" s="79">
        <v>1.4810000000000001</v>
      </c>
      <c r="L830" s="78">
        <v>67.025000000000006</v>
      </c>
      <c r="M830" s="80">
        <v>-2.3460000000000001</v>
      </c>
      <c r="N830" s="78">
        <v>4.53</v>
      </c>
      <c r="O830" s="78">
        <v>6.0110000000000001</v>
      </c>
      <c r="P830" s="77">
        <v>4919961.9119999995</v>
      </c>
      <c r="Q830" s="80">
        <v>-1.069</v>
      </c>
      <c r="R830" s="77">
        <v>134054.505</v>
      </c>
      <c r="S830" s="80">
        <v>-3.6760000000000002</v>
      </c>
      <c r="T830" s="79">
        <v>36.701000000000001</v>
      </c>
      <c r="U830" s="79">
        <v>0.96699999999999997</v>
      </c>
      <c r="V830" s="78">
        <v>66.254000000000005</v>
      </c>
      <c r="W830" s="80">
        <v>-2.637</v>
      </c>
      <c r="X830" s="78">
        <v>4.7670000000000003</v>
      </c>
      <c r="Y830" s="78">
        <v>6.351</v>
      </c>
    </row>
    <row r="831" spans="1:25" x14ac:dyDescent="0.35">
      <c r="A831" s="76" t="str">
        <f t="shared" si="12"/>
        <v>USACM NorthwestCIDERBOTTLE4PK</v>
      </c>
      <c r="B831" s="85" t="s">
        <v>55</v>
      </c>
      <c r="C831" s="85" t="s">
        <v>12</v>
      </c>
      <c r="D831" s="85" t="s">
        <v>19</v>
      </c>
      <c r="E831" s="85" t="s">
        <v>24</v>
      </c>
      <c r="F831" s="77">
        <v>5391.058</v>
      </c>
      <c r="G831" s="80">
        <v>-56.08</v>
      </c>
      <c r="H831" s="77">
        <v>82.858000000000004</v>
      </c>
      <c r="I831" s="80">
        <v>-50.521999999999998</v>
      </c>
      <c r="J831" s="79">
        <v>65.063999999999993</v>
      </c>
      <c r="K831" s="81">
        <v>-8.234</v>
      </c>
      <c r="L831" s="78">
        <v>0.36799999999999999</v>
      </c>
      <c r="M831" s="80">
        <v>-1.2999999999999999E-2</v>
      </c>
      <c r="N831" s="78">
        <v>0.02</v>
      </c>
      <c r="O831" s="78">
        <v>1.4999999999999999E-2</v>
      </c>
      <c r="P831" s="77">
        <v>20489.116000000002</v>
      </c>
      <c r="Q831" s="80">
        <v>-57.701000000000001</v>
      </c>
      <c r="R831" s="77">
        <v>309.553</v>
      </c>
      <c r="S831" s="80">
        <v>-55.319000000000003</v>
      </c>
      <c r="T831" s="79">
        <v>66.188999999999993</v>
      </c>
      <c r="U831" s="81">
        <v>-3.7280000000000002</v>
      </c>
      <c r="V831" s="78">
        <v>0.32600000000000001</v>
      </c>
      <c r="W831" s="80">
        <v>-0.30399999999999999</v>
      </c>
      <c r="X831" s="78">
        <v>0.02</v>
      </c>
      <c r="Y831" s="78">
        <v>1.4999999999999999E-2</v>
      </c>
    </row>
    <row r="832" spans="1:25" x14ac:dyDescent="0.35">
      <c r="A832" s="76" t="str">
        <f t="shared" si="12"/>
        <v>USACM NorthwestCIDERBOTTLE1PK</v>
      </c>
      <c r="B832" s="85" t="s">
        <v>55</v>
      </c>
      <c r="C832" s="85" t="s">
        <v>12</v>
      </c>
      <c r="D832" s="85" t="s">
        <v>19</v>
      </c>
      <c r="E832" s="85" t="s">
        <v>25</v>
      </c>
      <c r="F832" s="77">
        <v>2265507.02</v>
      </c>
      <c r="G832" s="80">
        <v>-21.728999999999999</v>
      </c>
      <c r="H832" s="77">
        <v>21181.576000000001</v>
      </c>
      <c r="I832" s="80">
        <v>-27.747</v>
      </c>
      <c r="J832" s="79">
        <v>106.956</v>
      </c>
      <c r="K832" s="79">
        <v>8.2219999999999995</v>
      </c>
      <c r="L832" s="78">
        <v>46.378</v>
      </c>
      <c r="M832" s="80">
        <v>-5.5140000000000002</v>
      </c>
      <c r="N832" s="78">
        <v>8.1739999999999995</v>
      </c>
      <c r="O832" s="78">
        <v>3.7879999999999998</v>
      </c>
      <c r="P832" s="77">
        <v>9602414.1050000004</v>
      </c>
      <c r="Q832" s="80">
        <v>-13.176</v>
      </c>
      <c r="R832" s="77">
        <v>91384.84</v>
      </c>
      <c r="S832" s="80">
        <v>-18.576000000000001</v>
      </c>
      <c r="T832" s="79">
        <v>105.077</v>
      </c>
      <c r="U832" s="79">
        <v>6.5350000000000001</v>
      </c>
      <c r="V832" s="78">
        <v>48.555</v>
      </c>
      <c r="W832" s="80">
        <v>-5.2619999999999996</v>
      </c>
      <c r="X832" s="78">
        <v>9.3030000000000008</v>
      </c>
      <c r="Y832" s="78">
        <v>4.3289999999999997</v>
      </c>
    </row>
    <row r="833" spans="1:25" x14ac:dyDescent="0.35">
      <c r="A833" s="76" t="str">
        <f t="shared" si="12"/>
        <v>USACM NorthwestCider Other Pack Size</v>
      </c>
      <c r="B833" s="85" t="s">
        <v>55</v>
      </c>
      <c r="C833" s="85"/>
      <c r="D833" s="85"/>
      <c r="E833" s="85" t="s">
        <v>26</v>
      </c>
      <c r="F833" s="77">
        <v>107793.1</v>
      </c>
      <c r="G833" s="78">
        <v>61.665999999999997</v>
      </c>
      <c r="H833" s="77">
        <v>2672.8919999999998</v>
      </c>
      <c r="I833" s="78">
        <v>51.188000000000002</v>
      </c>
      <c r="J833" s="79">
        <v>40.328000000000003</v>
      </c>
      <c r="K833" s="79">
        <v>2.613</v>
      </c>
      <c r="L833" s="78">
        <v>9.7129999999999992</v>
      </c>
      <c r="M833" s="78">
        <v>5.2080000000000002</v>
      </c>
      <c r="N833" s="78">
        <v>0.38900000000000001</v>
      </c>
      <c r="O833" s="78">
        <v>0.47799999999999998</v>
      </c>
      <c r="P833" s="77">
        <v>367713.777</v>
      </c>
      <c r="Q833" s="78">
        <v>199.31100000000001</v>
      </c>
      <c r="R833" s="77">
        <v>9273.6370000000006</v>
      </c>
      <c r="S833" s="78">
        <v>155.16999999999999</v>
      </c>
      <c r="T833" s="79">
        <v>39.652000000000001</v>
      </c>
      <c r="U833" s="79">
        <v>5.8479999999999999</v>
      </c>
      <c r="V833" s="78">
        <v>8.48</v>
      </c>
      <c r="W833" s="78">
        <v>6.6459999999999999</v>
      </c>
      <c r="X833" s="78">
        <v>0.35599999999999998</v>
      </c>
      <c r="Y833" s="78">
        <v>0.439</v>
      </c>
    </row>
    <row r="834" spans="1:25" x14ac:dyDescent="0.35">
      <c r="A834" s="76" t="str">
        <f t="shared" si="12"/>
        <v>USACM NorthwestCider 12 Fluid Oz</v>
      </c>
      <c r="B834" s="85" t="s">
        <v>55</v>
      </c>
      <c r="C834" s="85"/>
      <c r="D834" s="85"/>
      <c r="E834" s="85" t="s">
        <v>27</v>
      </c>
      <c r="F834" s="77">
        <v>21155729.727000002</v>
      </c>
      <c r="G834" s="78">
        <v>2.3079999999999998</v>
      </c>
      <c r="H834" s="77">
        <v>459494.99699999997</v>
      </c>
      <c r="I834" s="80">
        <v>-1.986</v>
      </c>
      <c r="J834" s="79">
        <v>46.040999999999997</v>
      </c>
      <c r="K834" s="79">
        <v>1.9319999999999999</v>
      </c>
      <c r="L834" s="78">
        <v>95.748000000000005</v>
      </c>
      <c r="M834" s="80">
        <v>-0.59099999999999997</v>
      </c>
      <c r="N834" s="78">
        <v>76.331000000000003</v>
      </c>
      <c r="O834" s="78">
        <v>82.180999999999997</v>
      </c>
      <c r="P834" s="77">
        <v>77582329.681999996</v>
      </c>
      <c r="Q834" s="78">
        <v>24.161999999999999</v>
      </c>
      <c r="R834" s="77">
        <v>1719430.767</v>
      </c>
      <c r="S834" s="78">
        <v>19.21</v>
      </c>
      <c r="T834" s="79">
        <v>45.121000000000002</v>
      </c>
      <c r="U834" s="79">
        <v>1.8</v>
      </c>
      <c r="V834" s="78">
        <v>95.498000000000005</v>
      </c>
      <c r="W834" s="80">
        <v>-0.52600000000000002</v>
      </c>
      <c r="X834" s="78">
        <v>75.165000000000006</v>
      </c>
      <c r="Y834" s="78">
        <v>81.456999999999994</v>
      </c>
    </row>
    <row r="835" spans="1:25" x14ac:dyDescent="0.35">
      <c r="A835" s="76" t="str">
        <f t="shared" si="12"/>
        <v>USACM NorthwestCider 16 Fluid Oz</v>
      </c>
      <c r="B835" s="85" t="s">
        <v>55</v>
      </c>
      <c r="C835" s="85"/>
      <c r="D835" s="85"/>
      <c r="E835" s="85" t="s">
        <v>28</v>
      </c>
      <c r="F835" s="77">
        <v>3209868.5249999999</v>
      </c>
      <c r="G835" s="80">
        <v>-19.547999999999998</v>
      </c>
      <c r="H835" s="77">
        <v>46180.184000000001</v>
      </c>
      <c r="I835" s="80">
        <v>-27.221</v>
      </c>
      <c r="J835" s="79">
        <v>69.507000000000005</v>
      </c>
      <c r="K835" s="79">
        <v>6.6289999999999996</v>
      </c>
      <c r="L835" s="78">
        <v>55.768999999999998</v>
      </c>
      <c r="M835" s="80">
        <v>-5.556</v>
      </c>
      <c r="N835" s="78">
        <v>11.581</v>
      </c>
      <c r="O835" s="78">
        <v>8.2590000000000003</v>
      </c>
      <c r="P835" s="77">
        <v>13478581.505000001</v>
      </c>
      <c r="Q835" s="80">
        <v>-11.891</v>
      </c>
      <c r="R835" s="77">
        <v>200793.32199999999</v>
      </c>
      <c r="S835" s="80">
        <v>-21.143000000000001</v>
      </c>
      <c r="T835" s="79">
        <v>67.126999999999995</v>
      </c>
      <c r="U835" s="79">
        <v>7.0490000000000004</v>
      </c>
      <c r="V835" s="78">
        <v>57.41</v>
      </c>
      <c r="W835" s="80">
        <v>-5.4779999999999998</v>
      </c>
      <c r="X835" s="78">
        <v>13.058999999999999</v>
      </c>
      <c r="Y835" s="78">
        <v>9.5120000000000005</v>
      </c>
    </row>
    <row r="836" spans="1:25" x14ac:dyDescent="0.35">
      <c r="A836" s="76" t="str">
        <f t="shared" si="12"/>
        <v>USACM NorthwestCider 22 Fluid Oz</v>
      </c>
      <c r="B836" s="85" t="s">
        <v>55</v>
      </c>
      <c r="C836" s="85"/>
      <c r="D836" s="85"/>
      <c r="E836" s="85" t="s">
        <v>29</v>
      </c>
      <c r="F836" s="77">
        <v>461892.66800000001</v>
      </c>
      <c r="G836" s="80">
        <v>-46.808999999999997</v>
      </c>
      <c r="H836" s="77">
        <v>4723.1710000000003</v>
      </c>
      <c r="I836" s="80">
        <v>-51.784999999999997</v>
      </c>
      <c r="J836" s="79">
        <v>97.793000000000006</v>
      </c>
      <c r="K836" s="79">
        <v>9.1489999999999991</v>
      </c>
      <c r="L836" s="78">
        <v>24.265000000000001</v>
      </c>
      <c r="M836" s="80">
        <v>-13.41</v>
      </c>
      <c r="N836" s="78">
        <v>1.667</v>
      </c>
      <c r="O836" s="78">
        <v>0.84499999999999997</v>
      </c>
      <c r="P836" s="77">
        <v>2213634.2790000001</v>
      </c>
      <c r="Q836" s="80">
        <v>-40.360999999999997</v>
      </c>
      <c r="R836" s="77">
        <v>23183.327000000001</v>
      </c>
      <c r="S836" s="80">
        <v>-43.762999999999998</v>
      </c>
      <c r="T836" s="79">
        <v>95.483999999999995</v>
      </c>
      <c r="U836" s="79">
        <v>5.4470000000000001</v>
      </c>
      <c r="V836" s="78">
        <v>29.658000000000001</v>
      </c>
      <c r="W836" s="80">
        <v>-12.282</v>
      </c>
      <c r="X836" s="78">
        <v>2.145</v>
      </c>
      <c r="Y836" s="78">
        <v>1.0980000000000001</v>
      </c>
    </row>
    <row r="837" spans="1:25" x14ac:dyDescent="0.35">
      <c r="A837" s="76" t="str">
        <f t="shared" si="12"/>
        <v>USACM NorthwestCider 25.35 Fluid Oz (750 mL)</v>
      </c>
      <c r="B837" s="85" t="s">
        <v>55</v>
      </c>
      <c r="C837" s="85"/>
      <c r="D837" s="85"/>
      <c r="E837" s="85" t="s">
        <v>30</v>
      </c>
      <c r="F837" s="77">
        <v>208713.25099999999</v>
      </c>
      <c r="G837" s="80">
        <v>-17.821999999999999</v>
      </c>
      <c r="H837" s="77">
        <v>3014.69</v>
      </c>
      <c r="I837" s="80">
        <v>-32.584000000000003</v>
      </c>
      <c r="J837" s="79">
        <v>69.231999999999999</v>
      </c>
      <c r="K837" s="79">
        <v>12.436999999999999</v>
      </c>
      <c r="L837" s="78">
        <v>12.117000000000001</v>
      </c>
      <c r="M837" s="80">
        <v>-2.8050000000000002</v>
      </c>
      <c r="N837" s="78">
        <v>0.753</v>
      </c>
      <c r="O837" s="78">
        <v>0.53900000000000003</v>
      </c>
      <c r="P837" s="77">
        <v>954366.39399999997</v>
      </c>
      <c r="Q837" s="78">
        <v>12.595000000000001</v>
      </c>
      <c r="R837" s="77">
        <v>13808.355</v>
      </c>
      <c r="S837" s="80">
        <v>-1.329</v>
      </c>
      <c r="T837" s="79">
        <v>69.114999999999995</v>
      </c>
      <c r="U837" s="79">
        <v>8.5470000000000006</v>
      </c>
      <c r="V837" s="78">
        <v>14.064</v>
      </c>
      <c r="W837" s="80">
        <v>-1.8140000000000001</v>
      </c>
      <c r="X837" s="78">
        <v>0.92500000000000004</v>
      </c>
      <c r="Y837" s="78">
        <v>0.65400000000000003</v>
      </c>
    </row>
    <row r="838" spans="1:25" x14ac:dyDescent="0.35">
      <c r="A838" s="76" t="str">
        <f t="shared" si="12"/>
        <v>USACM NorthwestCider All Other Fluid Oz</v>
      </c>
      <c r="B838" s="85" t="s">
        <v>55</v>
      </c>
      <c r="C838" s="85"/>
      <c r="D838" s="85"/>
      <c r="E838" s="85" t="s">
        <v>31</v>
      </c>
      <c r="F838" s="77">
        <v>2667281.531</v>
      </c>
      <c r="G838" s="78">
        <v>49.686999999999998</v>
      </c>
      <c r="H838" s="77">
        <v>45436.072</v>
      </c>
      <c r="I838" s="78">
        <v>48.043999999999997</v>
      </c>
      <c r="J838" s="79">
        <v>58.704000000000001</v>
      </c>
      <c r="K838" s="79">
        <v>0.64400000000000002</v>
      </c>
      <c r="L838" s="78">
        <v>46.505000000000003</v>
      </c>
      <c r="M838" s="78">
        <v>6.0330000000000004</v>
      </c>
      <c r="N838" s="78">
        <v>9.6240000000000006</v>
      </c>
      <c r="O838" s="78">
        <v>8.1259999999999994</v>
      </c>
      <c r="P838" s="77">
        <v>8860416.3870000001</v>
      </c>
      <c r="Q838" s="78">
        <v>106.354</v>
      </c>
      <c r="R838" s="77">
        <v>150763.30600000001</v>
      </c>
      <c r="S838" s="78">
        <v>103.499</v>
      </c>
      <c r="T838" s="79">
        <v>58.77</v>
      </c>
      <c r="U838" s="79">
        <v>0.81299999999999994</v>
      </c>
      <c r="V838" s="78">
        <v>44.825000000000003</v>
      </c>
      <c r="W838" s="78">
        <v>12.81</v>
      </c>
      <c r="X838" s="78">
        <v>8.5839999999999996</v>
      </c>
      <c r="Y838" s="78">
        <v>7.1420000000000003</v>
      </c>
    </row>
    <row r="839" spans="1:25" x14ac:dyDescent="0.35">
      <c r="A839" s="76" t="str">
        <f t="shared" si="12"/>
        <v>USACM NorthwestCider Apple Flavor</v>
      </c>
      <c r="B839" s="85" t="s">
        <v>55</v>
      </c>
      <c r="C839" s="85"/>
      <c r="D839" s="85"/>
      <c r="E839" s="85" t="s">
        <v>32</v>
      </c>
      <c r="F839" s="77">
        <v>11175453.287</v>
      </c>
      <c r="G839" s="80">
        <v>-6.0190000000000001</v>
      </c>
      <c r="H839" s="77">
        <v>231100.353</v>
      </c>
      <c r="I839" s="80">
        <v>-10.62</v>
      </c>
      <c r="J839" s="79">
        <v>48.357999999999997</v>
      </c>
      <c r="K839" s="79">
        <v>2.3679999999999999</v>
      </c>
      <c r="L839" s="78">
        <v>94.861000000000004</v>
      </c>
      <c r="M839" s="80">
        <v>-1.3680000000000001</v>
      </c>
      <c r="N839" s="78">
        <v>40.322000000000003</v>
      </c>
      <c r="O839" s="78">
        <v>41.332000000000001</v>
      </c>
      <c r="P839" s="77">
        <v>42076532.836000003</v>
      </c>
      <c r="Q839" s="78">
        <v>4.173</v>
      </c>
      <c r="R839" s="77">
        <v>889203.21499999997</v>
      </c>
      <c r="S839" s="78">
        <v>0.753</v>
      </c>
      <c r="T839" s="79">
        <v>47.319000000000003</v>
      </c>
      <c r="U839" s="79">
        <v>1.5529999999999999</v>
      </c>
      <c r="V839" s="78">
        <v>94.661000000000001</v>
      </c>
      <c r="W839" s="80">
        <v>-1.3580000000000001</v>
      </c>
      <c r="X839" s="78">
        <v>40.765000000000001</v>
      </c>
      <c r="Y839" s="78">
        <v>42.125</v>
      </c>
    </row>
    <row r="840" spans="1:25" x14ac:dyDescent="0.35">
      <c r="A840" s="76" t="str">
        <f t="shared" ref="A840:A903" si="13">CONCATENATE(B840,C840,D840,E840)</f>
        <v>USACM NorthwestCider Pear Flavor</v>
      </c>
      <c r="B840" s="85" t="s">
        <v>55</v>
      </c>
      <c r="C840" s="85"/>
      <c r="D840" s="85"/>
      <c r="E840" s="85" t="s">
        <v>33</v>
      </c>
      <c r="F840" s="77">
        <v>286855.07</v>
      </c>
      <c r="G840" s="80">
        <v>-33.219000000000001</v>
      </c>
      <c r="H840" s="77">
        <v>5447.6080000000002</v>
      </c>
      <c r="I840" s="80">
        <v>-36.654000000000003</v>
      </c>
      <c r="J840" s="79">
        <v>52.656999999999996</v>
      </c>
      <c r="K840" s="79">
        <v>2.7080000000000002</v>
      </c>
      <c r="L840" s="78">
        <v>22.827999999999999</v>
      </c>
      <c r="M840" s="80">
        <v>-11.372999999999999</v>
      </c>
      <c r="N840" s="78">
        <v>1.0349999999999999</v>
      </c>
      <c r="O840" s="78">
        <v>0.97399999999999998</v>
      </c>
      <c r="P840" s="77">
        <v>1422385.9650000001</v>
      </c>
      <c r="Q840" s="80">
        <v>-21.776</v>
      </c>
      <c r="R840" s="77">
        <v>27251.708999999999</v>
      </c>
      <c r="S840" s="80">
        <v>-27.436</v>
      </c>
      <c r="T840" s="79">
        <v>52.194000000000003</v>
      </c>
      <c r="U840" s="79">
        <v>3.7759999999999998</v>
      </c>
      <c r="V840" s="78">
        <v>29.805</v>
      </c>
      <c r="W840" s="80">
        <v>-9.3209999999999997</v>
      </c>
      <c r="X840" s="78">
        <v>1.3779999999999999</v>
      </c>
      <c r="Y840" s="78">
        <v>1.2909999999999999</v>
      </c>
    </row>
    <row r="841" spans="1:25" x14ac:dyDescent="0.35">
      <c r="A841" s="76" t="str">
        <f t="shared" si="13"/>
        <v>USACM NorthwestCider Pineapple Flavor</v>
      </c>
      <c r="B841" s="85" t="s">
        <v>55</v>
      </c>
      <c r="C841" s="85"/>
      <c r="D841" s="85"/>
      <c r="E841" s="85" t="s">
        <v>116</v>
      </c>
      <c r="F841" s="77">
        <v>1903072.88</v>
      </c>
      <c r="G841" s="80">
        <v>-16.606999999999999</v>
      </c>
      <c r="H841" s="77">
        <v>40603.057000000001</v>
      </c>
      <c r="I841" s="80">
        <v>-17.059000000000001</v>
      </c>
      <c r="J841" s="79">
        <v>46.87</v>
      </c>
      <c r="K841" s="79">
        <v>0.254</v>
      </c>
      <c r="L841" s="78">
        <v>67.58</v>
      </c>
      <c r="M841" s="78">
        <v>7.7670000000000003</v>
      </c>
      <c r="N841" s="78">
        <v>6.8659999999999997</v>
      </c>
      <c r="O841" s="78">
        <v>7.2619999999999996</v>
      </c>
      <c r="P841" s="77">
        <v>7452150.6950000003</v>
      </c>
      <c r="Q841" s="78">
        <v>4.5220000000000002</v>
      </c>
      <c r="R841" s="77">
        <v>161671.37899999999</v>
      </c>
      <c r="S841" s="78">
        <v>5.3259999999999996</v>
      </c>
      <c r="T841" s="79">
        <v>46.094000000000001</v>
      </c>
      <c r="U841" s="81">
        <v>-0.35499999999999998</v>
      </c>
      <c r="V841" s="78">
        <v>64.555999999999997</v>
      </c>
      <c r="W841" s="78">
        <v>5.9690000000000003</v>
      </c>
      <c r="X841" s="78">
        <v>7.22</v>
      </c>
      <c r="Y841" s="78">
        <v>7.6589999999999998</v>
      </c>
    </row>
    <row r="842" spans="1:25" x14ac:dyDescent="0.35">
      <c r="A842" s="76" t="str">
        <f t="shared" si="13"/>
        <v>USACM NorthwestCider Rose Flavor</v>
      </c>
      <c r="B842" s="85" t="s">
        <v>55</v>
      </c>
      <c r="C842" s="85"/>
      <c r="D842" s="85"/>
      <c r="E842" s="85" t="s">
        <v>117</v>
      </c>
      <c r="F842" s="77">
        <v>864140.62</v>
      </c>
      <c r="G842" s="80">
        <v>-30.818999999999999</v>
      </c>
      <c r="H842" s="77">
        <v>17137.477999999999</v>
      </c>
      <c r="I842" s="80">
        <v>-38.348999999999997</v>
      </c>
      <c r="J842" s="79">
        <v>50.423999999999999</v>
      </c>
      <c r="K842" s="79">
        <v>5.4889999999999999</v>
      </c>
      <c r="L842" s="78">
        <v>36.104999999999997</v>
      </c>
      <c r="M842" s="80">
        <v>-28.762</v>
      </c>
      <c r="N842" s="78">
        <v>3.1179999999999999</v>
      </c>
      <c r="O842" s="78">
        <v>3.0649999999999999</v>
      </c>
      <c r="P842" s="77">
        <v>3779866.909</v>
      </c>
      <c r="Q842" s="80">
        <v>-12.868</v>
      </c>
      <c r="R842" s="77">
        <v>79440.710999999996</v>
      </c>
      <c r="S842" s="80">
        <v>-21.363</v>
      </c>
      <c r="T842" s="79">
        <v>47.581000000000003</v>
      </c>
      <c r="U842" s="79">
        <v>4.6390000000000002</v>
      </c>
      <c r="V842" s="78">
        <v>51.957999999999998</v>
      </c>
      <c r="W842" s="80">
        <v>-20.54</v>
      </c>
      <c r="X842" s="78">
        <v>3.6619999999999999</v>
      </c>
      <c r="Y842" s="78">
        <v>3.7629999999999999</v>
      </c>
    </row>
    <row r="843" spans="1:25" x14ac:dyDescent="0.35">
      <c r="A843" s="76" t="str">
        <f t="shared" si="13"/>
        <v>USACM NorthwestCider Cherry Flavor</v>
      </c>
      <c r="B843" s="85" t="s">
        <v>55</v>
      </c>
      <c r="C843" s="85"/>
      <c r="D843" s="85"/>
      <c r="E843" s="85" t="s">
        <v>118</v>
      </c>
      <c r="F843" s="77">
        <v>104083.249</v>
      </c>
      <c r="G843" s="80">
        <v>-34.005000000000003</v>
      </c>
      <c r="H843" s="77">
        <v>1786.6790000000001</v>
      </c>
      <c r="I843" s="80">
        <v>-36.840000000000003</v>
      </c>
      <c r="J843" s="79">
        <v>58.255000000000003</v>
      </c>
      <c r="K843" s="79">
        <v>2.5019999999999998</v>
      </c>
      <c r="L843" s="78">
        <v>10.771000000000001</v>
      </c>
      <c r="M843" s="80">
        <v>-0.68600000000000005</v>
      </c>
      <c r="N843" s="78">
        <v>0.376</v>
      </c>
      <c r="O843" s="78">
        <v>0.32</v>
      </c>
      <c r="P843" s="77">
        <v>505485.83</v>
      </c>
      <c r="Q843" s="80">
        <v>-17.614000000000001</v>
      </c>
      <c r="R843" s="77">
        <v>8508.7999999999993</v>
      </c>
      <c r="S843" s="80">
        <v>-17.556000000000001</v>
      </c>
      <c r="T843" s="79">
        <v>59.406999999999996</v>
      </c>
      <c r="U843" s="81">
        <v>-4.2000000000000003E-2</v>
      </c>
      <c r="V843" s="78">
        <v>12.113</v>
      </c>
      <c r="W843" s="80">
        <v>-1.8680000000000001</v>
      </c>
      <c r="X843" s="78">
        <v>0.49</v>
      </c>
      <c r="Y843" s="78">
        <v>0.40300000000000002</v>
      </c>
    </row>
    <row r="844" spans="1:25" x14ac:dyDescent="0.35">
      <c r="A844" s="76" t="str">
        <f t="shared" si="13"/>
        <v>USACM NorthwestCider - Hopped</v>
      </c>
      <c r="B844" s="85" t="s">
        <v>55</v>
      </c>
      <c r="C844" s="85"/>
      <c r="D844" s="85"/>
      <c r="E844" s="85" t="s">
        <v>120</v>
      </c>
      <c r="F844" s="77">
        <v>1462.6510000000001</v>
      </c>
      <c r="G844" s="80">
        <v>-71.152000000000001</v>
      </c>
      <c r="H844" s="77">
        <v>10.022</v>
      </c>
      <c r="I844" s="80">
        <v>-84.33</v>
      </c>
      <c r="J844" s="79">
        <v>145.94399999999999</v>
      </c>
      <c r="K844" s="79">
        <v>66.668000000000006</v>
      </c>
      <c r="L844" s="78">
        <v>0.39200000000000002</v>
      </c>
      <c r="M844" s="80">
        <v>-0.91400000000000003</v>
      </c>
      <c r="N844" s="78">
        <v>5.0000000000000001E-3</v>
      </c>
      <c r="O844" s="78">
        <v>2E-3</v>
      </c>
      <c r="P844" s="77">
        <v>20352.591</v>
      </c>
      <c r="Q844" s="80">
        <v>-4.5949999999999998</v>
      </c>
      <c r="R844" s="77">
        <v>321.66000000000003</v>
      </c>
      <c r="S844" s="78">
        <v>16.486999999999998</v>
      </c>
      <c r="T844" s="79">
        <v>63.274000000000001</v>
      </c>
      <c r="U844" s="81">
        <v>-13.981</v>
      </c>
      <c r="V844" s="78">
        <v>0.82799999999999996</v>
      </c>
      <c r="W844" s="80">
        <v>-0.42399999999999999</v>
      </c>
      <c r="X844" s="78">
        <v>0.02</v>
      </c>
      <c r="Y844" s="78">
        <v>1.4999999999999999E-2</v>
      </c>
    </row>
    <row r="845" spans="1:25" x14ac:dyDescent="0.35">
      <c r="A845" s="76" t="str">
        <f t="shared" si="13"/>
        <v>USACM NorthwestCider - Botanical</v>
      </c>
      <c r="B845" s="85" t="s">
        <v>55</v>
      </c>
      <c r="C845" s="85"/>
      <c r="D845" s="85"/>
      <c r="E845" s="85" t="s">
        <v>119</v>
      </c>
      <c r="F845" s="77">
        <v>422307.49699999997</v>
      </c>
      <c r="G845" s="80">
        <v>-26.417000000000002</v>
      </c>
      <c r="H845" s="77">
        <v>7368.1419999999998</v>
      </c>
      <c r="I845" s="80">
        <v>-30.213999999999999</v>
      </c>
      <c r="J845" s="79">
        <v>57.314999999999998</v>
      </c>
      <c r="K845" s="79">
        <v>2.9569999999999999</v>
      </c>
      <c r="L845" s="78">
        <v>32.825000000000003</v>
      </c>
      <c r="M845" s="80">
        <v>-2.3639999999999999</v>
      </c>
      <c r="N845" s="78">
        <v>1.524</v>
      </c>
      <c r="O845" s="78">
        <v>1.3180000000000001</v>
      </c>
      <c r="P845" s="77">
        <v>1845012.2649999999</v>
      </c>
      <c r="Q845" s="80">
        <v>-3.8069999999999999</v>
      </c>
      <c r="R845" s="77">
        <v>33890.659</v>
      </c>
      <c r="S845" s="80">
        <v>-4.117</v>
      </c>
      <c r="T845" s="79">
        <v>54.44</v>
      </c>
      <c r="U845" s="79">
        <v>0.17499999999999999</v>
      </c>
      <c r="V845" s="78">
        <v>34.067</v>
      </c>
      <c r="W845" s="78">
        <v>0.80800000000000005</v>
      </c>
      <c r="X845" s="78">
        <v>1.788</v>
      </c>
      <c r="Y845" s="78">
        <v>1.6060000000000001</v>
      </c>
    </row>
    <row r="846" spans="1:25" x14ac:dyDescent="0.35">
      <c r="A846" s="76" t="str">
        <f t="shared" si="13"/>
        <v>USACM NorthwestCider - Spiced and Blends</v>
      </c>
      <c r="B846" s="85" t="s">
        <v>55</v>
      </c>
      <c r="C846" s="85"/>
      <c r="D846" s="85"/>
      <c r="E846" s="85" t="s">
        <v>121</v>
      </c>
      <c r="F846" s="77">
        <v>345334.09299999999</v>
      </c>
      <c r="G846" s="80">
        <v>-4.9770000000000003</v>
      </c>
      <c r="H846" s="77">
        <v>4196.9170000000004</v>
      </c>
      <c r="I846" s="80">
        <v>-3.3090000000000002</v>
      </c>
      <c r="J846" s="79">
        <v>82.283000000000001</v>
      </c>
      <c r="K846" s="81">
        <v>-1.4450000000000001</v>
      </c>
      <c r="L846" s="78">
        <v>19.193000000000001</v>
      </c>
      <c r="M846" s="80">
        <v>-3.169</v>
      </c>
      <c r="N846" s="78">
        <v>1.246</v>
      </c>
      <c r="O846" s="78">
        <v>0.751</v>
      </c>
      <c r="P846" s="77">
        <v>1628552.7919999999</v>
      </c>
      <c r="Q846" s="80">
        <v>-7.0979999999999999</v>
      </c>
      <c r="R846" s="77">
        <v>19318.420999999998</v>
      </c>
      <c r="S846" s="80">
        <v>-14.86</v>
      </c>
      <c r="T846" s="79">
        <v>84.301000000000002</v>
      </c>
      <c r="U846" s="79">
        <v>7.0430000000000001</v>
      </c>
      <c r="V846" s="78">
        <v>21.324000000000002</v>
      </c>
      <c r="W846" s="80">
        <v>-5.4550000000000001</v>
      </c>
      <c r="X846" s="78">
        <v>1.5780000000000001</v>
      </c>
      <c r="Y846" s="78">
        <v>0.91500000000000004</v>
      </c>
    </row>
    <row r="847" spans="1:25" x14ac:dyDescent="0.35">
      <c r="A847" s="76" t="str">
        <f t="shared" si="13"/>
        <v>USACM NorthwestCider - Berry/Berry Fruit Blends</v>
      </c>
      <c r="B847" s="85" t="s">
        <v>55</v>
      </c>
      <c r="C847" s="85"/>
      <c r="D847" s="85"/>
      <c r="E847" s="85" t="s">
        <v>122</v>
      </c>
      <c r="F847" s="77">
        <v>106259.428</v>
      </c>
      <c r="G847" s="80">
        <v>-33.868000000000002</v>
      </c>
      <c r="H847" s="77">
        <v>1804.4110000000001</v>
      </c>
      <c r="I847" s="80">
        <v>-36.927</v>
      </c>
      <c r="J847" s="79">
        <v>58.889000000000003</v>
      </c>
      <c r="K847" s="79">
        <v>2.7240000000000002</v>
      </c>
      <c r="L847" s="78">
        <v>11.025</v>
      </c>
      <c r="M847" s="80">
        <v>-1.0149999999999999</v>
      </c>
      <c r="N847" s="78">
        <v>0.38300000000000001</v>
      </c>
      <c r="O847" s="78">
        <v>0.32300000000000001</v>
      </c>
      <c r="P847" s="77">
        <v>512348.54300000001</v>
      </c>
      <c r="Q847" s="80">
        <v>-19.725999999999999</v>
      </c>
      <c r="R847" s="77">
        <v>8566.1640000000007</v>
      </c>
      <c r="S847" s="80">
        <v>-20.114000000000001</v>
      </c>
      <c r="T847" s="79">
        <v>59.811</v>
      </c>
      <c r="U847" s="79">
        <v>0.28999999999999998</v>
      </c>
      <c r="V847" s="78">
        <v>12.441000000000001</v>
      </c>
      <c r="W847" s="80">
        <v>-2.2210000000000001</v>
      </c>
      <c r="X847" s="78">
        <v>0.496</v>
      </c>
      <c r="Y847" s="78">
        <v>0.40600000000000003</v>
      </c>
    </row>
    <row r="848" spans="1:25" x14ac:dyDescent="0.35">
      <c r="A848" s="76" t="str">
        <f t="shared" si="13"/>
        <v>USACM NorthwestCider Sours</v>
      </c>
      <c r="B848" s="85" t="s">
        <v>55</v>
      </c>
      <c r="C848" s="85"/>
      <c r="D848" s="85"/>
      <c r="E848" s="85" t="s">
        <v>123</v>
      </c>
      <c r="F848" s="77">
        <v>13427.682000000001</v>
      </c>
      <c r="G848" s="80">
        <v>-40.502000000000002</v>
      </c>
      <c r="H848" s="77">
        <v>183.52099999999999</v>
      </c>
      <c r="I848" s="80">
        <v>-45.978000000000002</v>
      </c>
      <c r="J848" s="79">
        <v>73.167000000000002</v>
      </c>
      <c r="K848" s="79">
        <v>6.734</v>
      </c>
      <c r="L848" s="78">
        <v>1.7609999999999999</v>
      </c>
      <c r="M848" s="80">
        <v>-0.41599999999999998</v>
      </c>
      <c r="N848" s="78">
        <v>4.8000000000000001E-2</v>
      </c>
      <c r="O848" s="78">
        <v>3.3000000000000002E-2</v>
      </c>
      <c r="P848" s="77">
        <v>59785.892</v>
      </c>
      <c r="Q848" s="80">
        <v>-30.584</v>
      </c>
      <c r="R848" s="77">
        <v>852.20299999999997</v>
      </c>
      <c r="S848" s="80">
        <v>-36.5</v>
      </c>
      <c r="T848" s="79">
        <v>70.155000000000001</v>
      </c>
      <c r="U848" s="79">
        <v>5.9790000000000001</v>
      </c>
      <c r="V848" s="78">
        <v>1.673</v>
      </c>
      <c r="W848" s="80">
        <v>-0.51200000000000001</v>
      </c>
      <c r="X848" s="78">
        <v>5.8000000000000003E-2</v>
      </c>
      <c r="Y848" s="78">
        <v>0.04</v>
      </c>
    </row>
    <row r="849" spans="1:25" x14ac:dyDescent="0.35">
      <c r="A849" s="76" t="str">
        <f t="shared" si="13"/>
        <v>USACM NorthwestCider All Other Flavor</v>
      </c>
      <c r="B849" s="85" t="s">
        <v>55</v>
      </c>
      <c r="C849" s="85"/>
      <c r="D849" s="85"/>
      <c r="E849" s="85" t="s">
        <v>34</v>
      </c>
      <c r="F849" s="77">
        <v>4717988.18</v>
      </c>
      <c r="G849" s="78">
        <v>3.0449999999999999</v>
      </c>
      <c r="H849" s="77">
        <v>98899.678</v>
      </c>
      <c r="I849" s="78">
        <v>3.915</v>
      </c>
      <c r="J849" s="79">
        <v>47.704999999999998</v>
      </c>
      <c r="K849" s="81">
        <v>-0.40200000000000002</v>
      </c>
      <c r="L849" s="78">
        <v>73.081000000000003</v>
      </c>
      <c r="M849" s="80">
        <v>-2.0659999999999998</v>
      </c>
      <c r="N849" s="78">
        <v>17.023</v>
      </c>
      <c r="O849" s="78">
        <v>17.687999999999999</v>
      </c>
      <c r="P849" s="77">
        <v>17020736.800000001</v>
      </c>
      <c r="Q849" s="78">
        <v>10.281000000000001</v>
      </c>
      <c r="R849" s="77">
        <v>357517.30599999998</v>
      </c>
      <c r="S849" s="78">
        <v>11.976000000000001</v>
      </c>
      <c r="T849" s="79">
        <v>47.607999999999997</v>
      </c>
      <c r="U849" s="81">
        <v>-0.73199999999999998</v>
      </c>
      <c r="V849" s="78">
        <v>71.989999999999995</v>
      </c>
      <c r="W849" s="80">
        <v>-4.5179999999999998</v>
      </c>
      <c r="X849" s="78">
        <v>16.489999999999998</v>
      </c>
      <c r="Y849" s="78">
        <v>16.937000000000001</v>
      </c>
    </row>
    <row r="850" spans="1:25" x14ac:dyDescent="0.35">
      <c r="A850" s="76" t="str">
        <f t="shared" si="13"/>
        <v>USACM NorthwestCider Apple Flavor NATIONAL BRANDS</v>
      </c>
      <c r="B850" s="85" t="s">
        <v>55</v>
      </c>
      <c r="C850" s="85"/>
      <c r="D850" s="85"/>
      <c r="E850" s="85" t="s">
        <v>35</v>
      </c>
      <c r="F850" s="77">
        <v>4331269.557</v>
      </c>
      <c r="G850" s="80">
        <v>-21.544</v>
      </c>
      <c r="H850" s="77">
        <v>102575.27499999999</v>
      </c>
      <c r="I850" s="80">
        <v>-25.257999999999999</v>
      </c>
      <c r="J850" s="79">
        <v>42.225000000000001</v>
      </c>
      <c r="K850" s="79">
        <v>1.998</v>
      </c>
      <c r="L850" s="78">
        <v>91.968999999999994</v>
      </c>
      <c r="M850" s="80">
        <v>-2.431</v>
      </c>
      <c r="N850" s="78">
        <v>15.627000000000001</v>
      </c>
      <c r="O850" s="78">
        <v>18.346</v>
      </c>
      <c r="P850" s="77">
        <v>16986608.706</v>
      </c>
      <c r="Q850" s="80">
        <v>-12.446</v>
      </c>
      <c r="R850" s="77">
        <v>413402.467</v>
      </c>
      <c r="S850" s="80">
        <v>-14.897</v>
      </c>
      <c r="T850" s="79">
        <v>41.09</v>
      </c>
      <c r="U850" s="79">
        <v>1.151</v>
      </c>
      <c r="V850" s="78">
        <v>92.131</v>
      </c>
      <c r="W850" s="80">
        <v>-1.5669999999999999</v>
      </c>
      <c r="X850" s="78">
        <v>16.457000000000001</v>
      </c>
      <c r="Y850" s="78">
        <v>19.585000000000001</v>
      </c>
    </row>
    <row r="851" spans="1:25" x14ac:dyDescent="0.35">
      <c r="A851" s="76" t="str">
        <f t="shared" si="13"/>
        <v>USACM NorthwestCider Pear Flavor NATIONAL BRANDS</v>
      </c>
      <c r="B851" s="85" t="s">
        <v>55</v>
      </c>
      <c r="C851" s="85"/>
      <c r="D851" s="85"/>
      <c r="E851" s="85" t="s">
        <v>36</v>
      </c>
      <c r="F851" s="77">
        <v>50608.194000000003</v>
      </c>
      <c r="G851" s="80">
        <v>-57.213999999999999</v>
      </c>
      <c r="H851" s="77">
        <v>1114.549</v>
      </c>
      <c r="I851" s="80">
        <v>-59.396999999999998</v>
      </c>
      <c r="J851" s="79">
        <v>45.406999999999996</v>
      </c>
      <c r="K851" s="79">
        <v>2.3170000000000002</v>
      </c>
      <c r="L851" s="78">
        <v>1.7729999999999999</v>
      </c>
      <c r="M851" s="80">
        <v>-10.68</v>
      </c>
      <c r="N851" s="78">
        <v>0.183</v>
      </c>
      <c r="O851" s="78">
        <v>0.19900000000000001</v>
      </c>
      <c r="P851" s="77">
        <v>332691.65700000001</v>
      </c>
      <c r="Q851" s="80">
        <v>-55.570999999999998</v>
      </c>
      <c r="R851" s="77">
        <v>7717.8860000000004</v>
      </c>
      <c r="S851" s="80">
        <v>-57.024000000000001</v>
      </c>
      <c r="T851" s="79">
        <v>43.106999999999999</v>
      </c>
      <c r="U851" s="79">
        <v>1.41</v>
      </c>
      <c r="V851" s="78">
        <v>7.508</v>
      </c>
      <c r="W851" s="80">
        <v>-13.303000000000001</v>
      </c>
      <c r="X851" s="78">
        <v>0.32200000000000001</v>
      </c>
      <c r="Y851" s="78">
        <v>0.36599999999999999</v>
      </c>
    </row>
    <row r="852" spans="1:25" x14ac:dyDescent="0.35">
      <c r="A852" s="76" t="str">
        <f t="shared" si="13"/>
        <v>USACM NorthwestCider Pineapple Flavor NATIONAL BRANDS</v>
      </c>
      <c r="B852" s="85" t="s">
        <v>55</v>
      </c>
      <c r="C852" s="85"/>
      <c r="D852" s="85"/>
      <c r="E852" s="85" t="s">
        <v>124</v>
      </c>
      <c r="F852" s="77">
        <v>32849.258000000002</v>
      </c>
      <c r="G852" s="80">
        <v>-51.515000000000001</v>
      </c>
      <c r="H852" s="77">
        <v>604.76300000000003</v>
      </c>
      <c r="I852" s="80">
        <v>-49.396000000000001</v>
      </c>
      <c r="J852" s="79">
        <v>54.317999999999998</v>
      </c>
      <c r="K852" s="81">
        <v>-2.3730000000000002</v>
      </c>
      <c r="L852" s="78">
        <v>1.94</v>
      </c>
      <c r="M852" s="80">
        <v>-0.25600000000000001</v>
      </c>
      <c r="N852" s="78">
        <v>0.11899999999999999</v>
      </c>
      <c r="O852" s="78">
        <v>0.108</v>
      </c>
      <c r="P852" s="77">
        <v>131530.685</v>
      </c>
      <c r="Q852" s="80">
        <v>-42.618000000000002</v>
      </c>
      <c r="R852" s="77">
        <v>2428.3020000000001</v>
      </c>
      <c r="S852" s="80">
        <v>-43.094000000000001</v>
      </c>
      <c r="T852" s="79">
        <v>54.165999999999997</v>
      </c>
      <c r="U852" s="79">
        <v>0.45</v>
      </c>
      <c r="V852" s="78">
        <v>1.8640000000000001</v>
      </c>
      <c r="W852" s="80">
        <v>-0.24399999999999999</v>
      </c>
      <c r="X852" s="78">
        <v>0.127</v>
      </c>
      <c r="Y852" s="78">
        <v>0.115</v>
      </c>
    </row>
    <row r="853" spans="1:25" x14ac:dyDescent="0.35">
      <c r="A853" s="76" t="str">
        <f t="shared" si="13"/>
        <v>USACM NorthwestCider Rose Flavor NATIONAL BRANDS</v>
      </c>
      <c r="B853" s="85" t="s">
        <v>55</v>
      </c>
      <c r="C853" s="85"/>
      <c r="D853" s="85"/>
      <c r="E853" s="85" t="s">
        <v>125</v>
      </c>
      <c r="F853" s="77">
        <v>47962.709000000003</v>
      </c>
      <c r="G853" s="80">
        <v>-88.875</v>
      </c>
      <c r="H853" s="77">
        <v>1054.2239999999999</v>
      </c>
      <c r="I853" s="80">
        <v>-90.236999999999995</v>
      </c>
      <c r="J853" s="79">
        <v>45.496000000000002</v>
      </c>
      <c r="K853" s="79">
        <v>5.5709999999999997</v>
      </c>
      <c r="L853" s="78">
        <v>2.9740000000000002</v>
      </c>
      <c r="M853" s="80">
        <v>-49.451999999999998</v>
      </c>
      <c r="N853" s="78">
        <v>0.17299999999999999</v>
      </c>
      <c r="O853" s="78">
        <v>0.189</v>
      </c>
      <c r="P853" s="77">
        <v>789498.12699999998</v>
      </c>
      <c r="Q853" s="80">
        <v>-60.261000000000003</v>
      </c>
      <c r="R853" s="77">
        <v>18915.047999999999</v>
      </c>
      <c r="S853" s="80">
        <v>-62.914999999999999</v>
      </c>
      <c r="T853" s="79">
        <v>41.738999999999997</v>
      </c>
      <c r="U853" s="79">
        <v>2.7869999999999999</v>
      </c>
      <c r="V853" s="78">
        <v>31.010999999999999</v>
      </c>
      <c r="W853" s="80">
        <v>-31.501000000000001</v>
      </c>
      <c r="X853" s="78">
        <v>0.76500000000000001</v>
      </c>
      <c r="Y853" s="78">
        <v>0.89600000000000002</v>
      </c>
    </row>
    <row r="854" spans="1:25" x14ac:dyDescent="0.35">
      <c r="A854" s="76" t="str">
        <f t="shared" si="13"/>
        <v>USACM NorthwestCider Cherry Flavor NATIONAL BRANDS</v>
      </c>
      <c r="B854" s="85" t="s">
        <v>55</v>
      </c>
      <c r="C854" s="85"/>
      <c r="D854" s="85"/>
      <c r="E854" s="85" t="s">
        <v>126</v>
      </c>
      <c r="F854" s="77"/>
      <c r="G854" s="80">
        <v>-100</v>
      </c>
      <c r="H854" s="77"/>
      <c r="I854" s="80">
        <v>-100</v>
      </c>
      <c r="J854" s="79"/>
      <c r="K854" s="81">
        <v>-35.880000000000003</v>
      </c>
      <c r="L854" s="78"/>
      <c r="M854" s="80">
        <v>-2.8000000000000001E-2</v>
      </c>
      <c r="N854" s="78"/>
      <c r="O854" s="78"/>
      <c r="P854" s="77">
        <v>20.27</v>
      </c>
      <c r="Q854" s="80">
        <v>-99.808999999999997</v>
      </c>
      <c r="R854" s="77">
        <v>0.53700000000000003</v>
      </c>
      <c r="S854" s="80">
        <v>-99.787999999999997</v>
      </c>
      <c r="T854" s="79">
        <v>37.747</v>
      </c>
      <c r="U854" s="81">
        <v>-4.2649999999999997</v>
      </c>
      <c r="V854" s="78">
        <v>2E-3</v>
      </c>
      <c r="W854" s="80">
        <v>-0.379</v>
      </c>
      <c r="X854" s="78">
        <v>0</v>
      </c>
      <c r="Y854" s="78">
        <v>0</v>
      </c>
    </row>
    <row r="855" spans="1:25" x14ac:dyDescent="0.35">
      <c r="A855" s="76" t="str">
        <f t="shared" si="13"/>
        <v>USACM NorthwestCider - Berry/Berry Fruit Blends NATIONAL BRANDS</v>
      </c>
      <c r="B855" s="85" t="s">
        <v>55</v>
      </c>
      <c r="C855" s="85"/>
      <c r="D855" s="85"/>
      <c r="E855" s="85" t="s">
        <v>130</v>
      </c>
      <c r="F855" s="77"/>
      <c r="G855" s="80">
        <v>-100</v>
      </c>
      <c r="H855" s="77"/>
      <c r="I855" s="80">
        <v>-100</v>
      </c>
      <c r="J855" s="79"/>
      <c r="K855" s="81">
        <v>-35.880000000000003</v>
      </c>
      <c r="L855" s="78"/>
      <c r="M855" s="80">
        <v>-2.8000000000000001E-2</v>
      </c>
      <c r="N855" s="78"/>
      <c r="O855" s="78"/>
      <c r="P855" s="77">
        <v>20.27</v>
      </c>
      <c r="Q855" s="80">
        <v>-99.808999999999997</v>
      </c>
      <c r="R855" s="77">
        <v>0.53700000000000003</v>
      </c>
      <c r="S855" s="80">
        <v>-99.787999999999997</v>
      </c>
      <c r="T855" s="79">
        <v>37.747</v>
      </c>
      <c r="U855" s="81">
        <v>-4.2649999999999997</v>
      </c>
      <c r="V855" s="78">
        <v>2E-3</v>
      </c>
      <c r="W855" s="80">
        <v>-0.379</v>
      </c>
      <c r="X855" s="78">
        <v>0</v>
      </c>
      <c r="Y855" s="78">
        <v>0</v>
      </c>
    </row>
    <row r="856" spans="1:25" x14ac:dyDescent="0.35">
      <c r="A856" s="76" t="str">
        <f t="shared" si="13"/>
        <v>USACM NorthwestCider All Other Flavor NATIONAL BRANDS</v>
      </c>
      <c r="B856" s="85" t="s">
        <v>55</v>
      </c>
      <c r="C856" s="85"/>
      <c r="D856" s="85"/>
      <c r="E856" s="85" t="s">
        <v>37</v>
      </c>
      <c r="F856" s="77">
        <v>505445.36099999998</v>
      </c>
      <c r="G856" s="80">
        <v>-4.931</v>
      </c>
      <c r="H856" s="77">
        <v>12733.453</v>
      </c>
      <c r="I856" s="80">
        <v>-10.211</v>
      </c>
      <c r="J856" s="79">
        <v>39.694000000000003</v>
      </c>
      <c r="K856" s="79">
        <v>2.2050000000000001</v>
      </c>
      <c r="L856" s="78">
        <v>36.098999999999997</v>
      </c>
      <c r="M856" s="80">
        <v>-11.225</v>
      </c>
      <c r="N856" s="78">
        <v>1.8240000000000001</v>
      </c>
      <c r="O856" s="78">
        <v>2.2770000000000001</v>
      </c>
      <c r="P856" s="77">
        <v>1764008.7990000001</v>
      </c>
      <c r="Q856" s="80">
        <v>-13.711</v>
      </c>
      <c r="R856" s="77">
        <v>46113.116999999998</v>
      </c>
      <c r="S856" s="80">
        <v>-17.126999999999999</v>
      </c>
      <c r="T856" s="79">
        <v>38.253999999999998</v>
      </c>
      <c r="U856" s="79">
        <v>1.5149999999999999</v>
      </c>
      <c r="V856" s="78">
        <v>37.796999999999997</v>
      </c>
      <c r="W856" s="80">
        <v>-16.303000000000001</v>
      </c>
      <c r="X856" s="78">
        <v>1.7090000000000001</v>
      </c>
      <c r="Y856" s="78">
        <v>2.1850000000000001</v>
      </c>
    </row>
    <row r="857" spans="1:25" x14ac:dyDescent="0.35">
      <c r="A857" s="76" t="str">
        <f t="shared" si="13"/>
        <v>USACM NorthwestCider Apple Flavor ex. REGIONAL/LOCAL BRANDS</v>
      </c>
      <c r="B857" s="85" t="s">
        <v>55</v>
      </c>
      <c r="C857" s="85"/>
      <c r="D857" s="85"/>
      <c r="E857" s="85" t="s">
        <v>38</v>
      </c>
      <c r="F857" s="77">
        <v>6844183.7300000004</v>
      </c>
      <c r="G857" s="78">
        <v>7.4359999999999999</v>
      </c>
      <c r="H857" s="77">
        <v>128525.07799999999</v>
      </c>
      <c r="I857" s="78">
        <v>5.9390000000000001</v>
      </c>
      <c r="J857" s="79">
        <v>53.252000000000002</v>
      </c>
      <c r="K857" s="79">
        <v>0.74199999999999999</v>
      </c>
      <c r="L857" s="78">
        <v>67.805999999999997</v>
      </c>
      <c r="M857" s="80">
        <v>-1.94</v>
      </c>
      <c r="N857" s="78">
        <v>24.693999999999999</v>
      </c>
      <c r="O857" s="78">
        <v>22.986999999999998</v>
      </c>
      <c r="P857" s="77">
        <v>25089924.129999999</v>
      </c>
      <c r="Q857" s="78">
        <v>19.533999999999999</v>
      </c>
      <c r="R857" s="77">
        <v>475800.74800000002</v>
      </c>
      <c r="S857" s="78">
        <v>19.914000000000001</v>
      </c>
      <c r="T857" s="79">
        <v>52.731999999999999</v>
      </c>
      <c r="U857" s="81">
        <v>-0.16700000000000001</v>
      </c>
      <c r="V857" s="78">
        <v>67.95</v>
      </c>
      <c r="W857" s="80">
        <v>-2.9790000000000001</v>
      </c>
      <c r="X857" s="78">
        <v>24.308</v>
      </c>
      <c r="Y857" s="78">
        <v>22.541</v>
      </c>
    </row>
    <row r="858" spans="1:25" x14ac:dyDescent="0.35">
      <c r="A858" s="76" t="str">
        <f t="shared" si="13"/>
        <v>USACM NorthwestCider Pear Flavor ex. REGIONAL/LOCAL BRANDS</v>
      </c>
      <c r="B858" s="85" t="s">
        <v>55</v>
      </c>
      <c r="C858" s="85"/>
      <c r="D858" s="85"/>
      <c r="E858" s="85" t="s">
        <v>39</v>
      </c>
      <c r="F858" s="77">
        <v>236246.87599999999</v>
      </c>
      <c r="G858" s="80">
        <v>-24.1</v>
      </c>
      <c r="H858" s="77">
        <v>4333.0590000000002</v>
      </c>
      <c r="I858" s="80">
        <v>-25.991</v>
      </c>
      <c r="J858" s="79">
        <v>54.521999999999998</v>
      </c>
      <c r="K858" s="79">
        <v>1.3580000000000001</v>
      </c>
      <c r="L858" s="78">
        <v>21.837</v>
      </c>
      <c r="M858" s="80">
        <v>-5.4080000000000004</v>
      </c>
      <c r="N858" s="78">
        <v>0.85199999999999998</v>
      </c>
      <c r="O858" s="78">
        <v>0.77500000000000002</v>
      </c>
      <c r="P858" s="77">
        <v>1089694.308</v>
      </c>
      <c r="Q858" s="78">
        <v>1.8839999999999999</v>
      </c>
      <c r="R858" s="77">
        <v>19533.823</v>
      </c>
      <c r="S858" s="80">
        <v>-0.32300000000000001</v>
      </c>
      <c r="T858" s="79">
        <v>55.784999999999997</v>
      </c>
      <c r="U858" s="79">
        <v>1.208</v>
      </c>
      <c r="V858" s="78">
        <v>25.169</v>
      </c>
      <c r="W858" s="80">
        <v>-3.1269999999999998</v>
      </c>
      <c r="X858" s="78">
        <v>1.056</v>
      </c>
      <c r="Y858" s="78">
        <v>0.92500000000000004</v>
      </c>
    </row>
    <row r="859" spans="1:25" x14ac:dyDescent="0.35">
      <c r="A859" s="76" t="str">
        <f t="shared" si="13"/>
        <v>USACM NorthwestCider Pineapple Flavor ex. REGIONAL/LOCAL BRANDS</v>
      </c>
      <c r="B859" s="85" t="s">
        <v>55</v>
      </c>
      <c r="C859" s="85"/>
      <c r="D859" s="85"/>
      <c r="E859" s="85" t="s">
        <v>132</v>
      </c>
      <c r="F859" s="77">
        <v>1870223.6229999999</v>
      </c>
      <c r="G859" s="80">
        <v>-15.539</v>
      </c>
      <c r="H859" s="77">
        <v>39998.294000000002</v>
      </c>
      <c r="I859" s="80">
        <v>-16.25</v>
      </c>
      <c r="J859" s="79">
        <v>46.758000000000003</v>
      </c>
      <c r="K859" s="79">
        <v>0.39400000000000002</v>
      </c>
      <c r="L859" s="78">
        <v>67.543999999999997</v>
      </c>
      <c r="M859" s="78">
        <v>7.7990000000000004</v>
      </c>
      <c r="N859" s="78">
        <v>6.7480000000000002</v>
      </c>
      <c r="O859" s="78">
        <v>7.1539999999999999</v>
      </c>
      <c r="P859" s="77">
        <v>7320620.0099999998</v>
      </c>
      <c r="Q859" s="78">
        <v>6.0869999999999997</v>
      </c>
      <c r="R859" s="77">
        <v>159243.07699999999</v>
      </c>
      <c r="S859" s="78">
        <v>6.7110000000000003</v>
      </c>
      <c r="T859" s="79">
        <v>45.970999999999997</v>
      </c>
      <c r="U859" s="81">
        <v>-0.27</v>
      </c>
      <c r="V859" s="78">
        <v>64.524000000000001</v>
      </c>
      <c r="W859" s="78">
        <v>6.1639999999999997</v>
      </c>
      <c r="X859" s="78">
        <v>7.093</v>
      </c>
      <c r="Y859" s="78">
        <v>7.5439999999999996</v>
      </c>
    </row>
    <row r="860" spans="1:25" x14ac:dyDescent="0.35">
      <c r="A860" s="76" t="str">
        <f t="shared" si="13"/>
        <v>USACM NorthwestCider Rose Flavor ex. REGIONAL/LOCAL BRANDS</v>
      </c>
      <c r="B860" s="85" t="s">
        <v>55</v>
      </c>
      <c r="C860" s="85"/>
      <c r="D860" s="85"/>
      <c r="E860" s="85" t="s">
        <v>133</v>
      </c>
      <c r="F860" s="77">
        <v>816177.91099999996</v>
      </c>
      <c r="G860" s="80">
        <v>-0.221</v>
      </c>
      <c r="H860" s="77">
        <v>16083.254000000001</v>
      </c>
      <c r="I860" s="80">
        <v>-5.39</v>
      </c>
      <c r="J860" s="79">
        <v>50.747</v>
      </c>
      <c r="K860" s="79">
        <v>2.629</v>
      </c>
      <c r="L860" s="78">
        <v>34.271999999999998</v>
      </c>
      <c r="M860" s="78">
        <v>0.26900000000000002</v>
      </c>
      <c r="N860" s="78">
        <v>2.9449999999999998</v>
      </c>
      <c r="O860" s="78">
        <v>2.8769999999999998</v>
      </c>
      <c r="P860" s="77">
        <v>2990368.7820000001</v>
      </c>
      <c r="Q860" s="78">
        <v>27.175000000000001</v>
      </c>
      <c r="R860" s="77">
        <v>60525.663</v>
      </c>
      <c r="S860" s="78">
        <v>21.009</v>
      </c>
      <c r="T860" s="79">
        <v>49.406999999999996</v>
      </c>
      <c r="U860" s="79">
        <v>2.3959999999999999</v>
      </c>
      <c r="V860" s="78">
        <v>34.619999999999997</v>
      </c>
      <c r="W860" s="78">
        <v>4.2229999999999999</v>
      </c>
      <c r="X860" s="78">
        <v>2.8969999999999998</v>
      </c>
      <c r="Y860" s="78">
        <v>2.867</v>
      </c>
    </row>
    <row r="861" spans="1:25" x14ac:dyDescent="0.35">
      <c r="A861" s="76" t="str">
        <f t="shared" si="13"/>
        <v>USACM NorthwestCider Cherry Flavor ex. REGIONAL/LOCAL BRANDS</v>
      </c>
      <c r="B861" s="85" t="s">
        <v>55</v>
      </c>
      <c r="C861" s="85"/>
      <c r="D861" s="85"/>
      <c r="E861" s="85" t="s">
        <v>134</v>
      </c>
      <c r="F861" s="77">
        <v>104083.249</v>
      </c>
      <c r="G861" s="80">
        <v>-33.963999999999999</v>
      </c>
      <c r="H861" s="77">
        <v>1786.6790000000001</v>
      </c>
      <c r="I861" s="80">
        <v>-36.779000000000003</v>
      </c>
      <c r="J861" s="79">
        <v>58.255000000000003</v>
      </c>
      <c r="K861" s="79">
        <v>2.4830000000000001</v>
      </c>
      <c r="L861" s="78">
        <v>10.771000000000001</v>
      </c>
      <c r="M861" s="80">
        <v>-0.68600000000000005</v>
      </c>
      <c r="N861" s="78">
        <v>0.376</v>
      </c>
      <c r="O861" s="78">
        <v>0.32</v>
      </c>
      <c r="P861" s="77">
        <v>505465.56</v>
      </c>
      <c r="Q861" s="80">
        <v>-16.164999999999999</v>
      </c>
      <c r="R861" s="77">
        <v>8508.2630000000008</v>
      </c>
      <c r="S861" s="80">
        <v>-15.491</v>
      </c>
      <c r="T861" s="79">
        <v>59.408999999999999</v>
      </c>
      <c r="U861" s="81">
        <v>-0.47799999999999998</v>
      </c>
      <c r="V861" s="78">
        <v>12.113</v>
      </c>
      <c r="W861" s="80">
        <v>-1.5649999999999999</v>
      </c>
      <c r="X861" s="78">
        <v>0.49</v>
      </c>
      <c r="Y861" s="78">
        <v>0.40300000000000002</v>
      </c>
    </row>
    <row r="862" spans="1:25" x14ac:dyDescent="0.35">
      <c r="A862" s="76" t="str">
        <f t="shared" si="13"/>
        <v>USACM NorthwestCider - Hopped ex. REGIONAL/LOCAL BRANDS</v>
      </c>
      <c r="B862" s="85" t="s">
        <v>55</v>
      </c>
      <c r="C862" s="85"/>
      <c r="D862" s="85"/>
      <c r="E862" s="85" t="s">
        <v>135</v>
      </c>
      <c r="F862" s="77">
        <v>1462.6510000000001</v>
      </c>
      <c r="G862" s="80">
        <v>-71.152000000000001</v>
      </c>
      <c r="H862" s="77">
        <v>10.022</v>
      </c>
      <c r="I862" s="80">
        <v>-84.33</v>
      </c>
      <c r="J862" s="79">
        <v>145.94399999999999</v>
      </c>
      <c r="K862" s="79">
        <v>66.668000000000006</v>
      </c>
      <c r="L862" s="78">
        <v>0.39200000000000002</v>
      </c>
      <c r="M862" s="80">
        <v>-0.91400000000000003</v>
      </c>
      <c r="N862" s="78">
        <v>5.0000000000000001E-3</v>
      </c>
      <c r="O862" s="78">
        <v>2E-3</v>
      </c>
      <c r="P862" s="77">
        <v>20352.591</v>
      </c>
      <c r="Q862" s="80">
        <v>-4.5949999999999998</v>
      </c>
      <c r="R862" s="77">
        <v>321.66000000000003</v>
      </c>
      <c r="S862" s="78">
        <v>16.486999999999998</v>
      </c>
      <c r="T862" s="79">
        <v>63.274000000000001</v>
      </c>
      <c r="U862" s="81">
        <v>-13.981</v>
      </c>
      <c r="V862" s="78">
        <v>0.82799999999999996</v>
      </c>
      <c r="W862" s="80">
        <v>-0.42399999999999999</v>
      </c>
      <c r="X862" s="78">
        <v>0.02</v>
      </c>
      <c r="Y862" s="78">
        <v>1.4999999999999999E-2</v>
      </c>
    </row>
    <row r="863" spans="1:25" x14ac:dyDescent="0.35">
      <c r="A863" s="76" t="str">
        <f t="shared" si="13"/>
        <v>USACM NorthwestCider - Botanical ex. REGIONAL/LOCAL BRANDS</v>
      </c>
      <c r="B863" s="85" t="s">
        <v>55</v>
      </c>
      <c r="C863" s="85"/>
      <c r="D863" s="85"/>
      <c r="E863" s="85" t="s">
        <v>136</v>
      </c>
      <c r="F863" s="77">
        <v>422307.49699999997</v>
      </c>
      <c r="G863" s="80">
        <v>-26.417000000000002</v>
      </c>
      <c r="H863" s="77">
        <v>7368.1419999999998</v>
      </c>
      <c r="I863" s="80">
        <v>-30.213999999999999</v>
      </c>
      <c r="J863" s="79">
        <v>57.314999999999998</v>
      </c>
      <c r="K863" s="79">
        <v>2.9569999999999999</v>
      </c>
      <c r="L863" s="78">
        <v>32.825000000000003</v>
      </c>
      <c r="M863" s="80">
        <v>-2.3639999999999999</v>
      </c>
      <c r="N863" s="78">
        <v>1.524</v>
      </c>
      <c r="O863" s="78">
        <v>1.3180000000000001</v>
      </c>
      <c r="P863" s="77">
        <v>1845012.2649999999</v>
      </c>
      <c r="Q863" s="80">
        <v>-3.8069999999999999</v>
      </c>
      <c r="R863" s="77">
        <v>33890.659</v>
      </c>
      <c r="S863" s="80">
        <v>-4.117</v>
      </c>
      <c r="T863" s="79">
        <v>54.44</v>
      </c>
      <c r="U863" s="79">
        <v>0.17499999999999999</v>
      </c>
      <c r="V863" s="78">
        <v>34.067</v>
      </c>
      <c r="W863" s="78">
        <v>0.80800000000000005</v>
      </c>
      <c r="X863" s="78">
        <v>1.788</v>
      </c>
      <c r="Y863" s="78">
        <v>1.6060000000000001</v>
      </c>
    </row>
    <row r="864" spans="1:25" x14ac:dyDescent="0.35">
      <c r="A864" s="76" t="str">
        <f t="shared" si="13"/>
        <v>USACM NorthwestCider - Spiced and Blends ex. REGIONAL/LOCAL BRANDS</v>
      </c>
      <c r="B864" s="85" t="s">
        <v>55</v>
      </c>
      <c r="C864" s="85"/>
      <c r="D864" s="85"/>
      <c r="E864" s="85" t="s">
        <v>137</v>
      </c>
      <c r="F864" s="77">
        <v>345334.09299999999</v>
      </c>
      <c r="G864" s="80">
        <v>-4.9770000000000003</v>
      </c>
      <c r="H864" s="77">
        <v>4196.9170000000004</v>
      </c>
      <c r="I864" s="80">
        <v>-3.3090000000000002</v>
      </c>
      <c r="J864" s="79">
        <v>82.283000000000001</v>
      </c>
      <c r="K864" s="81">
        <v>-1.4450000000000001</v>
      </c>
      <c r="L864" s="78">
        <v>19.193000000000001</v>
      </c>
      <c r="M864" s="80">
        <v>-3.169</v>
      </c>
      <c r="N864" s="78">
        <v>1.246</v>
      </c>
      <c r="O864" s="78">
        <v>0.751</v>
      </c>
      <c r="P864" s="77">
        <v>1628552.7919999999</v>
      </c>
      <c r="Q864" s="80">
        <v>-7.0979999999999999</v>
      </c>
      <c r="R864" s="77">
        <v>19318.420999999998</v>
      </c>
      <c r="S864" s="80">
        <v>-14.86</v>
      </c>
      <c r="T864" s="79">
        <v>84.301000000000002</v>
      </c>
      <c r="U864" s="79">
        <v>7.0430000000000001</v>
      </c>
      <c r="V864" s="78">
        <v>21.324000000000002</v>
      </c>
      <c r="W864" s="80">
        <v>-5.4550000000000001</v>
      </c>
      <c r="X864" s="78">
        <v>1.5780000000000001</v>
      </c>
      <c r="Y864" s="78">
        <v>0.91500000000000004</v>
      </c>
    </row>
    <row r="865" spans="1:25" x14ac:dyDescent="0.35">
      <c r="A865" s="76" t="str">
        <f t="shared" si="13"/>
        <v>USACM NorthwestCider - Berry/Berry Fruit Blends ex. REGIONAL/LOCAL BRANDS</v>
      </c>
      <c r="B865" s="85" t="s">
        <v>55</v>
      </c>
      <c r="C865" s="85"/>
      <c r="D865" s="85"/>
      <c r="E865" s="85" t="s">
        <v>138</v>
      </c>
      <c r="F865" s="77">
        <v>106259.428</v>
      </c>
      <c r="G865" s="80">
        <v>-33.826999999999998</v>
      </c>
      <c r="H865" s="77">
        <v>1804.4110000000001</v>
      </c>
      <c r="I865" s="80">
        <v>-36.866</v>
      </c>
      <c r="J865" s="79">
        <v>58.889000000000003</v>
      </c>
      <c r="K865" s="79">
        <v>2.7050000000000001</v>
      </c>
      <c r="L865" s="78">
        <v>11.025</v>
      </c>
      <c r="M865" s="80">
        <v>-1.0149999999999999</v>
      </c>
      <c r="N865" s="78">
        <v>0.38300000000000001</v>
      </c>
      <c r="O865" s="78">
        <v>0.32300000000000001</v>
      </c>
      <c r="P865" s="77">
        <v>512328.27299999999</v>
      </c>
      <c r="Q865" s="80">
        <v>-18.37</v>
      </c>
      <c r="R865" s="77">
        <v>8565.6260000000002</v>
      </c>
      <c r="S865" s="80">
        <v>-18.190000000000001</v>
      </c>
      <c r="T865" s="79">
        <v>59.811999999999998</v>
      </c>
      <c r="U865" s="81">
        <v>-0.13200000000000001</v>
      </c>
      <c r="V865" s="78">
        <v>12.441000000000001</v>
      </c>
      <c r="W865" s="80">
        <v>-1.919</v>
      </c>
      <c r="X865" s="78">
        <v>0.496</v>
      </c>
      <c r="Y865" s="78">
        <v>0.40600000000000003</v>
      </c>
    </row>
    <row r="866" spans="1:25" x14ac:dyDescent="0.35">
      <c r="A866" s="76" t="str">
        <f t="shared" si="13"/>
        <v>USACM NorthwestCider Sours ex. REGIONAL/LOCAL BRANDS</v>
      </c>
      <c r="B866" s="85" t="s">
        <v>55</v>
      </c>
      <c r="C866" s="85"/>
      <c r="D866" s="85"/>
      <c r="E866" s="85" t="s">
        <v>139</v>
      </c>
      <c r="F866" s="77">
        <v>13427.682000000001</v>
      </c>
      <c r="G866" s="80">
        <v>-40.502000000000002</v>
      </c>
      <c r="H866" s="77">
        <v>183.52099999999999</v>
      </c>
      <c r="I866" s="80">
        <v>-45.978000000000002</v>
      </c>
      <c r="J866" s="79">
        <v>73.167000000000002</v>
      </c>
      <c r="K866" s="79">
        <v>6.734</v>
      </c>
      <c r="L866" s="78">
        <v>1.7609999999999999</v>
      </c>
      <c r="M866" s="80">
        <v>-0.41599999999999998</v>
      </c>
      <c r="N866" s="78">
        <v>4.8000000000000001E-2</v>
      </c>
      <c r="O866" s="78">
        <v>3.3000000000000002E-2</v>
      </c>
      <c r="P866" s="77">
        <v>59785.892</v>
      </c>
      <c r="Q866" s="80">
        <v>-30.584</v>
      </c>
      <c r="R866" s="77">
        <v>852.20299999999997</v>
      </c>
      <c r="S866" s="80">
        <v>-36.5</v>
      </c>
      <c r="T866" s="79">
        <v>70.155000000000001</v>
      </c>
      <c r="U866" s="79">
        <v>5.9790000000000001</v>
      </c>
      <c r="V866" s="78">
        <v>1.673</v>
      </c>
      <c r="W866" s="80">
        <v>-0.51200000000000001</v>
      </c>
      <c r="X866" s="78">
        <v>5.8000000000000003E-2</v>
      </c>
      <c r="Y866" s="78">
        <v>0.04</v>
      </c>
    </row>
    <row r="867" spans="1:25" x14ac:dyDescent="0.35">
      <c r="A867" s="76" t="str">
        <f t="shared" si="13"/>
        <v>USACM NorthwestCider All Other Flavor ex. REGIONAL/LOCAL BRANDS</v>
      </c>
      <c r="B867" s="85" t="s">
        <v>55</v>
      </c>
      <c r="C867" s="85"/>
      <c r="D867" s="85"/>
      <c r="E867" s="85" t="s">
        <v>40</v>
      </c>
      <c r="F867" s="77">
        <v>4212542.8190000001</v>
      </c>
      <c r="G867" s="78">
        <v>4.093</v>
      </c>
      <c r="H867" s="77">
        <v>86166.225000000006</v>
      </c>
      <c r="I867" s="78">
        <v>6.3879999999999999</v>
      </c>
      <c r="J867" s="79">
        <v>48.889000000000003</v>
      </c>
      <c r="K867" s="81">
        <v>-1.0780000000000001</v>
      </c>
      <c r="L867" s="78">
        <v>64.710999999999999</v>
      </c>
      <c r="M867" s="78">
        <v>3.3780000000000001</v>
      </c>
      <c r="N867" s="78">
        <v>15.199</v>
      </c>
      <c r="O867" s="78">
        <v>15.411</v>
      </c>
      <c r="P867" s="77">
        <v>15256728.001</v>
      </c>
      <c r="Q867" s="78">
        <v>13.944000000000001</v>
      </c>
      <c r="R867" s="77">
        <v>311404.18900000001</v>
      </c>
      <c r="S867" s="78">
        <v>18.117999999999999</v>
      </c>
      <c r="T867" s="79">
        <v>48.993000000000002</v>
      </c>
      <c r="U867" s="81">
        <v>-1.7949999999999999</v>
      </c>
      <c r="V867" s="78">
        <v>62.654000000000003</v>
      </c>
      <c r="W867" s="78">
        <v>2.0289999999999999</v>
      </c>
      <c r="X867" s="78">
        <v>14.781000000000001</v>
      </c>
      <c r="Y867" s="78">
        <v>14.753</v>
      </c>
    </row>
    <row r="868" spans="1:25" x14ac:dyDescent="0.35">
      <c r="A868" s="76" t="str">
        <f t="shared" si="13"/>
        <v>WashingtonCIDER</v>
      </c>
      <c r="B868" s="85" t="s">
        <v>56</v>
      </c>
      <c r="C868" s="85"/>
      <c r="D868" s="85"/>
      <c r="E868" s="85" t="s">
        <v>12</v>
      </c>
      <c r="F868" s="77">
        <v>14779606.473999999</v>
      </c>
      <c r="G868" s="80">
        <v>-2.2949999999999999</v>
      </c>
      <c r="H868" s="77">
        <v>299248.29200000002</v>
      </c>
      <c r="I868" s="80">
        <v>-6.875</v>
      </c>
      <c r="J868" s="79">
        <v>49.389000000000003</v>
      </c>
      <c r="K868" s="79">
        <v>2.3149999999999999</v>
      </c>
      <c r="L868" s="78">
        <v>95.643000000000001</v>
      </c>
      <c r="M868" s="80">
        <v>-1.4850000000000001</v>
      </c>
      <c r="N868" s="78">
        <v>100</v>
      </c>
      <c r="O868" s="78">
        <v>100</v>
      </c>
      <c r="P868" s="77">
        <v>56245417.144000001</v>
      </c>
      <c r="Q868" s="78">
        <v>20.187000000000001</v>
      </c>
      <c r="R868" s="77">
        <v>1156978.564</v>
      </c>
      <c r="S868" s="78">
        <v>15.326000000000001</v>
      </c>
      <c r="T868" s="79">
        <v>48.613999999999997</v>
      </c>
      <c r="U868" s="79">
        <v>1.966</v>
      </c>
      <c r="V868" s="78">
        <v>95.257999999999996</v>
      </c>
      <c r="W868" s="80">
        <v>-1.742</v>
      </c>
      <c r="X868" s="78">
        <v>100</v>
      </c>
      <c r="Y868" s="78">
        <v>100</v>
      </c>
    </row>
    <row r="869" spans="1:25" x14ac:dyDescent="0.35">
      <c r="A869" s="76" t="str">
        <f t="shared" si="13"/>
        <v>WashingtonNATIONAL BRANDS</v>
      </c>
      <c r="B869" s="85" t="s">
        <v>56</v>
      </c>
      <c r="C869" s="85"/>
      <c r="D869" s="85"/>
      <c r="E869" s="85" t="s">
        <v>13</v>
      </c>
      <c r="F869" s="77">
        <v>3198730.4360000002</v>
      </c>
      <c r="G869" s="80">
        <v>-27.184999999999999</v>
      </c>
      <c r="H869" s="77">
        <v>75190.407999999996</v>
      </c>
      <c r="I869" s="80">
        <v>-30.951000000000001</v>
      </c>
      <c r="J869" s="79">
        <v>42.542000000000002</v>
      </c>
      <c r="K869" s="79">
        <v>2.2010000000000001</v>
      </c>
      <c r="L869" s="78">
        <v>92.724999999999994</v>
      </c>
      <c r="M869" s="80">
        <v>-2.5750000000000002</v>
      </c>
      <c r="N869" s="78">
        <v>21.643000000000001</v>
      </c>
      <c r="O869" s="78">
        <v>25.126000000000001</v>
      </c>
      <c r="P869" s="77">
        <v>13075942.182</v>
      </c>
      <c r="Q869" s="80">
        <v>-16.584</v>
      </c>
      <c r="R869" s="77">
        <v>316873.04700000002</v>
      </c>
      <c r="S869" s="80">
        <v>-19.224</v>
      </c>
      <c r="T869" s="79">
        <v>41.265999999999998</v>
      </c>
      <c r="U869" s="79">
        <v>1.306</v>
      </c>
      <c r="V869" s="78">
        <v>92.908000000000001</v>
      </c>
      <c r="W869" s="80">
        <v>-2.2349999999999999</v>
      </c>
      <c r="X869" s="78">
        <v>23.248000000000001</v>
      </c>
      <c r="Y869" s="78">
        <v>27.388000000000002</v>
      </c>
    </row>
    <row r="870" spans="1:25" x14ac:dyDescent="0.35">
      <c r="A870" s="76" t="str">
        <f t="shared" si="13"/>
        <v>WashingtonCider ex. REGIONAL/LOCAL BRANDS</v>
      </c>
      <c r="B870" s="85" t="s">
        <v>56</v>
      </c>
      <c r="C870" s="85"/>
      <c r="D870" s="85"/>
      <c r="E870" s="85" t="s">
        <v>14</v>
      </c>
      <c r="F870" s="77">
        <v>11580876.038000001</v>
      </c>
      <c r="G870" s="78">
        <v>7.8920000000000003</v>
      </c>
      <c r="H870" s="77">
        <v>224057.88399999999</v>
      </c>
      <c r="I870" s="78">
        <v>5.4649999999999999</v>
      </c>
      <c r="J870" s="79">
        <v>51.686999999999998</v>
      </c>
      <c r="K870" s="79">
        <v>1.163</v>
      </c>
      <c r="L870" s="78">
        <v>86.676000000000002</v>
      </c>
      <c r="M870" s="78">
        <v>3.242</v>
      </c>
      <c r="N870" s="78">
        <v>78.356999999999999</v>
      </c>
      <c r="O870" s="78">
        <v>74.873999999999995</v>
      </c>
      <c r="P870" s="77">
        <v>43169474.961000003</v>
      </c>
      <c r="Q870" s="78">
        <v>38.707000000000001</v>
      </c>
      <c r="R870" s="77">
        <v>840105.51699999999</v>
      </c>
      <c r="S870" s="78">
        <v>37.51</v>
      </c>
      <c r="T870" s="79">
        <v>51.386000000000003</v>
      </c>
      <c r="U870" s="79">
        <v>0.44400000000000001</v>
      </c>
      <c r="V870" s="78">
        <v>83.516000000000005</v>
      </c>
      <c r="W870" s="80">
        <v>-2.9000000000000001E-2</v>
      </c>
      <c r="X870" s="78">
        <v>76.751999999999995</v>
      </c>
      <c r="Y870" s="78">
        <v>72.611999999999995</v>
      </c>
    </row>
    <row r="871" spans="1:25" x14ac:dyDescent="0.35">
      <c r="A871" s="76" t="str">
        <f t="shared" si="13"/>
        <v>WashingtonCider ABV &lt;5%</v>
      </c>
      <c r="B871" s="85" t="s">
        <v>56</v>
      </c>
      <c r="C871" s="85"/>
      <c r="D871" s="85"/>
      <c r="E871" s="85" t="s">
        <v>15</v>
      </c>
      <c r="F871" s="77">
        <v>413004.70699999999</v>
      </c>
      <c r="G871" s="80">
        <v>-13.117000000000001</v>
      </c>
      <c r="H871" s="77">
        <v>9218.69</v>
      </c>
      <c r="I871" s="80">
        <v>-16.396000000000001</v>
      </c>
      <c r="J871" s="79">
        <v>44.801000000000002</v>
      </c>
      <c r="K871" s="79">
        <v>1.6910000000000001</v>
      </c>
      <c r="L871" s="78">
        <v>42.509</v>
      </c>
      <c r="M871" s="80">
        <v>-3.032</v>
      </c>
      <c r="N871" s="78">
        <v>2.794</v>
      </c>
      <c r="O871" s="78">
        <v>3.081</v>
      </c>
      <c r="P871" s="77">
        <v>1744782.4790000001</v>
      </c>
      <c r="Q871" s="78">
        <v>2.077</v>
      </c>
      <c r="R871" s="77">
        <v>40459.438000000002</v>
      </c>
      <c r="S871" s="80">
        <v>-2.6120000000000001</v>
      </c>
      <c r="T871" s="79">
        <v>43.124000000000002</v>
      </c>
      <c r="U871" s="79">
        <v>1.9810000000000001</v>
      </c>
      <c r="V871" s="78">
        <v>43.741999999999997</v>
      </c>
      <c r="W871" s="80">
        <v>-3.2970000000000002</v>
      </c>
      <c r="X871" s="78">
        <v>3.1019999999999999</v>
      </c>
      <c r="Y871" s="78">
        <v>3.4969999999999999</v>
      </c>
    </row>
    <row r="872" spans="1:25" x14ac:dyDescent="0.35">
      <c r="A872" s="76" t="str">
        <f t="shared" si="13"/>
        <v>WashingtonCider ABV 5-6.9%</v>
      </c>
      <c r="B872" s="85" t="s">
        <v>56</v>
      </c>
      <c r="C872" s="85"/>
      <c r="D872" s="85"/>
      <c r="E872" s="85" t="s">
        <v>16</v>
      </c>
      <c r="F872" s="77">
        <v>11557688.138</v>
      </c>
      <c r="G872" s="80">
        <v>-10.021000000000001</v>
      </c>
      <c r="H872" s="77">
        <v>234557.23300000001</v>
      </c>
      <c r="I872" s="80">
        <v>-14.308999999999999</v>
      </c>
      <c r="J872" s="79">
        <v>49.274000000000001</v>
      </c>
      <c r="K872" s="79">
        <v>2.3479999999999999</v>
      </c>
      <c r="L872" s="78">
        <v>95.367000000000004</v>
      </c>
      <c r="M872" s="80">
        <v>-1.5569999999999999</v>
      </c>
      <c r="N872" s="78">
        <v>78.2</v>
      </c>
      <c r="O872" s="78">
        <v>78.382000000000005</v>
      </c>
      <c r="P872" s="77">
        <v>45448762.965999998</v>
      </c>
      <c r="Q872" s="78">
        <v>14.112</v>
      </c>
      <c r="R872" s="77">
        <v>936114.13899999997</v>
      </c>
      <c r="S872" s="78">
        <v>9.4879999999999995</v>
      </c>
      <c r="T872" s="79">
        <v>48.55</v>
      </c>
      <c r="U872" s="79">
        <v>1.9670000000000001</v>
      </c>
      <c r="V872" s="78">
        <v>94.992999999999995</v>
      </c>
      <c r="W872" s="80">
        <v>-1.704</v>
      </c>
      <c r="X872" s="78">
        <v>80.804000000000002</v>
      </c>
      <c r="Y872" s="78">
        <v>80.91</v>
      </c>
    </row>
    <row r="873" spans="1:25" x14ac:dyDescent="0.35">
      <c r="A873" s="76" t="str">
        <f t="shared" si="13"/>
        <v>WashingtonCider ABV 7-8.5%</v>
      </c>
      <c r="B873" s="85" t="s">
        <v>56</v>
      </c>
      <c r="C873" s="85"/>
      <c r="D873" s="85"/>
      <c r="E873" s="85" t="s">
        <v>17</v>
      </c>
      <c r="F873" s="77">
        <v>1650592.8160000001</v>
      </c>
      <c r="G873" s="78">
        <v>132.011</v>
      </c>
      <c r="H873" s="77">
        <v>31996.965</v>
      </c>
      <c r="I873" s="78">
        <v>130.58199999999999</v>
      </c>
      <c r="J873" s="79">
        <v>51.585999999999999</v>
      </c>
      <c r="K873" s="79">
        <v>0.318</v>
      </c>
      <c r="L873" s="78">
        <v>60.104999999999997</v>
      </c>
      <c r="M873" s="78">
        <v>20.777000000000001</v>
      </c>
      <c r="N873" s="78">
        <v>11.167999999999999</v>
      </c>
      <c r="O873" s="78">
        <v>10.692</v>
      </c>
      <c r="P873" s="77">
        <v>4514427.7699999996</v>
      </c>
      <c r="Q873" s="78">
        <v>170.53399999999999</v>
      </c>
      <c r="R873" s="77">
        <v>87754.267999999996</v>
      </c>
      <c r="S873" s="78">
        <v>176.88900000000001</v>
      </c>
      <c r="T873" s="79">
        <v>51.444000000000003</v>
      </c>
      <c r="U873" s="81">
        <v>-1.208</v>
      </c>
      <c r="V873" s="78">
        <v>50.561</v>
      </c>
      <c r="W873" s="78">
        <v>16.477</v>
      </c>
      <c r="X873" s="78">
        <v>8.0259999999999998</v>
      </c>
      <c r="Y873" s="78">
        <v>7.585</v>
      </c>
    </row>
    <row r="874" spans="1:25" x14ac:dyDescent="0.35">
      <c r="A874" s="76" t="str">
        <f t="shared" si="13"/>
        <v>WashingtonCider ABV &gt;8.5%</v>
      </c>
      <c r="B874" s="85" t="s">
        <v>56</v>
      </c>
      <c r="C874" s="85"/>
      <c r="D874" s="85"/>
      <c r="E874" s="85" t="s">
        <v>18</v>
      </c>
      <c r="F874" s="77">
        <v>192537.74100000001</v>
      </c>
      <c r="G874" s="80">
        <v>-20.466000000000001</v>
      </c>
      <c r="H874" s="77">
        <v>1554.722</v>
      </c>
      <c r="I874" s="80">
        <v>-23.335999999999999</v>
      </c>
      <c r="J874" s="79">
        <v>123.84099999999999</v>
      </c>
      <c r="K874" s="79">
        <v>4.4690000000000003</v>
      </c>
      <c r="L874" s="78">
        <v>16.535</v>
      </c>
      <c r="M874" s="80">
        <v>-0.68799999999999994</v>
      </c>
      <c r="N874" s="78">
        <v>1.3029999999999999</v>
      </c>
      <c r="O874" s="78">
        <v>0.52</v>
      </c>
      <c r="P874" s="77">
        <v>808526.35499999998</v>
      </c>
      <c r="Q874" s="80">
        <v>-1.0009999999999999</v>
      </c>
      <c r="R874" s="77">
        <v>6600.4340000000002</v>
      </c>
      <c r="S874" s="80">
        <v>-1.925</v>
      </c>
      <c r="T874" s="79">
        <v>122.496</v>
      </c>
      <c r="U874" s="79">
        <v>1.143</v>
      </c>
      <c r="V874" s="78">
        <v>17.106000000000002</v>
      </c>
      <c r="W874" s="78">
        <v>0.3</v>
      </c>
      <c r="X874" s="78">
        <v>1.4379999999999999</v>
      </c>
      <c r="Y874" s="78">
        <v>0.57099999999999995</v>
      </c>
    </row>
    <row r="875" spans="1:25" x14ac:dyDescent="0.35">
      <c r="A875" s="76" t="str">
        <f t="shared" si="13"/>
        <v>WashingtonCIDERBOTTLE</v>
      </c>
      <c r="B875" s="85" t="s">
        <v>56</v>
      </c>
      <c r="C875" s="85"/>
      <c r="D875" s="85" t="s">
        <v>12</v>
      </c>
      <c r="E875" s="85" t="s">
        <v>19</v>
      </c>
      <c r="F875" s="77">
        <v>4407403.6349999998</v>
      </c>
      <c r="G875" s="80">
        <v>-23.274000000000001</v>
      </c>
      <c r="H875" s="77">
        <v>90549.748999999996</v>
      </c>
      <c r="I875" s="80">
        <v>-27.597000000000001</v>
      </c>
      <c r="J875" s="79">
        <v>48.673999999999999</v>
      </c>
      <c r="K875" s="79">
        <v>2.7429999999999999</v>
      </c>
      <c r="L875" s="78">
        <v>93.463999999999999</v>
      </c>
      <c r="M875" s="80">
        <v>-2.1619999999999999</v>
      </c>
      <c r="N875" s="78">
        <v>29.821000000000002</v>
      </c>
      <c r="O875" s="78">
        <v>30.259</v>
      </c>
      <c r="P875" s="77">
        <v>18746738.182</v>
      </c>
      <c r="Q875" s="80">
        <v>-7.72</v>
      </c>
      <c r="R875" s="77">
        <v>393387.85600000003</v>
      </c>
      <c r="S875" s="80">
        <v>-10.734999999999999</v>
      </c>
      <c r="T875" s="79">
        <v>47.655000000000001</v>
      </c>
      <c r="U875" s="79">
        <v>1.5569999999999999</v>
      </c>
      <c r="V875" s="78">
        <v>93.397999999999996</v>
      </c>
      <c r="W875" s="80">
        <v>-1.927</v>
      </c>
      <c r="X875" s="78">
        <v>33.33</v>
      </c>
      <c r="Y875" s="78">
        <v>34.000999999999998</v>
      </c>
    </row>
    <row r="876" spans="1:25" x14ac:dyDescent="0.35">
      <c r="A876" s="76" t="str">
        <f t="shared" si="13"/>
        <v>WashingtonCIDERCAN</v>
      </c>
      <c r="B876" s="85" t="s">
        <v>56</v>
      </c>
      <c r="C876" s="85"/>
      <c r="D876" s="85" t="s">
        <v>12</v>
      </c>
      <c r="E876" s="85" t="s">
        <v>20</v>
      </c>
      <c r="F876" s="77">
        <v>10372202.839</v>
      </c>
      <c r="G876" s="78">
        <v>10.552</v>
      </c>
      <c r="H876" s="77">
        <v>208698.54300000001</v>
      </c>
      <c r="I876" s="78">
        <v>6.33</v>
      </c>
      <c r="J876" s="79">
        <v>49.698999999999998</v>
      </c>
      <c r="K876" s="79">
        <v>1.8979999999999999</v>
      </c>
      <c r="L876" s="78">
        <v>86.394000000000005</v>
      </c>
      <c r="M876" s="78">
        <v>0.68100000000000005</v>
      </c>
      <c r="N876" s="78">
        <v>70.179000000000002</v>
      </c>
      <c r="O876" s="78">
        <v>69.741</v>
      </c>
      <c r="P876" s="77">
        <v>37497275.681999996</v>
      </c>
      <c r="Q876" s="78">
        <v>41.597000000000001</v>
      </c>
      <c r="R876" s="77">
        <v>763583.12699999998</v>
      </c>
      <c r="S876" s="78">
        <v>35.747</v>
      </c>
      <c r="T876" s="79">
        <v>49.106999999999999</v>
      </c>
      <c r="U876" s="79">
        <v>2.0289999999999999</v>
      </c>
      <c r="V876" s="78">
        <v>82.616</v>
      </c>
      <c r="W876" s="80">
        <v>-5.7370000000000001</v>
      </c>
      <c r="X876" s="78">
        <v>66.667000000000002</v>
      </c>
      <c r="Y876" s="78">
        <v>65.998000000000005</v>
      </c>
    </row>
    <row r="877" spans="1:25" x14ac:dyDescent="0.35">
      <c r="A877" s="76" t="str">
        <f t="shared" si="13"/>
        <v>WashingtonCider Other Package</v>
      </c>
      <c r="B877" s="85" t="s">
        <v>56</v>
      </c>
      <c r="C877" s="85"/>
      <c r="D877" s="85"/>
      <c r="E877" s="85" t="s">
        <v>21</v>
      </c>
      <c r="F877" s="77"/>
      <c r="G877" s="80">
        <v>-100</v>
      </c>
      <c r="H877" s="77"/>
      <c r="I877" s="80">
        <v>-100</v>
      </c>
      <c r="J877" s="79"/>
      <c r="K877" s="81">
        <v>-51.29</v>
      </c>
      <c r="L877" s="78"/>
      <c r="M877" s="80">
        <v>-2.4E-2</v>
      </c>
      <c r="N877" s="78"/>
      <c r="O877" s="78"/>
      <c r="P877" s="77">
        <v>323.82</v>
      </c>
      <c r="Q877" s="80">
        <v>-78.313000000000002</v>
      </c>
      <c r="R877" s="77">
        <v>6.3129999999999997</v>
      </c>
      <c r="S877" s="80">
        <v>-78.311999999999998</v>
      </c>
      <c r="T877" s="79">
        <v>51.293999999999997</v>
      </c>
      <c r="U877" s="81">
        <v>-4.0000000000000001E-3</v>
      </c>
      <c r="V877" s="78">
        <v>1.4E-2</v>
      </c>
      <c r="W877" s="80">
        <v>-3.5999999999999997E-2</v>
      </c>
      <c r="X877" s="78">
        <v>1E-3</v>
      </c>
      <c r="Y877" s="78">
        <v>1E-3</v>
      </c>
    </row>
    <row r="878" spans="1:25" x14ac:dyDescent="0.35">
      <c r="A878" s="76" t="str">
        <f t="shared" si="13"/>
        <v>WashingtonCIDERCAN6PK</v>
      </c>
      <c r="B878" s="85" t="s">
        <v>56</v>
      </c>
      <c r="C878" s="85" t="s">
        <v>12</v>
      </c>
      <c r="D878" s="85" t="s">
        <v>20</v>
      </c>
      <c r="E878" s="85" t="s">
        <v>22</v>
      </c>
      <c r="F878" s="77">
        <v>7083449.6950000003</v>
      </c>
      <c r="G878" s="78">
        <v>18.55</v>
      </c>
      <c r="H878" s="77">
        <v>147583.342</v>
      </c>
      <c r="I878" s="78">
        <v>15.14</v>
      </c>
      <c r="J878" s="79">
        <v>47.996000000000002</v>
      </c>
      <c r="K878" s="79">
        <v>1.38</v>
      </c>
      <c r="L878" s="78">
        <v>83.417000000000002</v>
      </c>
      <c r="M878" s="78">
        <v>11.134</v>
      </c>
      <c r="N878" s="78">
        <v>47.927</v>
      </c>
      <c r="O878" s="78">
        <v>49.317999999999998</v>
      </c>
      <c r="P878" s="77">
        <v>24790792.636999998</v>
      </c>
      <c r="Q878" s="78">
        <v>57.412999999999997</v>
      </c>
      <c r="R878" s="77">
        <v>523771.13199999998</v>
      </c>
      <c r="S878" s="78">
        <v>53.856999999999999</v>
      </c>
      <c r="T878" s="79">
        <v>47.331000000000003</v>
      </c>
      <c r="U878" s="79">
        <v>1.069</v>
      </c>
      <c r="V878" s="78">
        <v>77.545000000000002</v>
      </c>
      <c r="W878" s="78">
        <v>5.1159999999999997</v>
      </c>
      <c r="X878" s="78">
        <v>44.076000000000001</v>
      </c>
      <c r="Y878" s="78">
        <v>45.271000000000001</v>
      </c>
    </row>
    <row r="879" spans="1:25" x14ac:dyDescent="0.35">
      <c r="A879" s="76" t="str">
        <f t="shared" si="13"/>
        <v>WashingtonCIDERCAN12PK</v>
      </c>
      <c r="B879" s="85" t="s">
        <v>56</v>
      </c>
      <c r="C879" s="85" t="s">
        <v>12</v>
      </c>
      <c r="D879" s="85" t="s">
        <v>20</v>
      </c>
      <c r="E879" s="85" t="s">
        <v>23</v>
      </c>
      <c r="F879" s="77">
        <v>440086.89299999998</v>
      </c>
      <c r="G879" s="78">
        <v>17.399000000000001</v>
      </c>
      <c r="H879" s="77">
        <v>10118.703</v>
      </c>
      <c r="I879" s="78">
        <v>6.8010000000000002</v>
      </c>
      <c r="J879" s="79">
        <v>43.491999999999997</v>
      </c>
      <c r="K879" s="79">
        <v>3.9260000000000002</v>
      </c>
      <c r="L879" s="78">
        <v>29.41</v>
      </c>
      <c r="M879" s="80">
        <v>-13.491</v>
      </c>
      <c r="N879" s="78">
        <v>2.9780000000000002</v>
      </c>
      <c r="O879" s="78">
        <v>3.3809999999999998</v>
      </c>
      <c r="P879" s="77">
        <v>1339634.281</v>
      </c>
      <c r="Q879" s="78">
        <v>8.5359999999999996</v>
      </c>
      <c r="R879" s="77">
        <v>31449.828000000001</v>
      </c>
      <c r="S879" s="80">
        <v>-1.6240000000000001</v>
      </c>
      <c r="T879" s="79">
        <v>42.595999999999997</v>
      </c>
      <c r="U879" s="79">
        <v>3.9870000000000001</v>
      </c>
      <c r="V879" s="78">
        <v>28.372</v>
      </c>
      <c r="W879" s="80">
        <v>-22.738</v>
      </c>
      <c r="X879" s="78">
        <v>2.3820000000000001</v>
      </c>
      <c r="Y879" s="78">
        <v>2.718</v>
      </c>
    </row>
    <row r="880" spans="1:25" x14ac:dyDescent="0.35">
      <c r="A880" s="76" t="str">
        <f t="shared" si="13"/>
        <v>WashingtonCIDERCAN4PK</v>
      </c>
      <c r="B880" s="85" t="s">
        <v>56</v>
      </c>
      <c r="C880" s="85" t="s">
        <v>12</v>
      </c>
      <c r="D880" s="85" t="s">
        <v>20</v>
      </c>
      <c r="E880" s="85" t="s">
        <v>24</v>
      </c>
      <c r="F880" s="77">
        <v>1123313.3770000001</v>
      </c>
      <c r="G880" s="80">
        <v>-15.032999999999999</v>
      </c>
      <c r="H880" s="77">
        <v>21048.733</v>
      </c>
      <c r="I880" s="80">
        <v>-19.693000000000001</v>
      </c>
      <c r="J880" s="79">
        <v>53.366999999999997</v>
      </c>
      <c r="K880" s="79">
        <v>2.927</v>
      </c>
      <c r="L880" s="78">
        <v>54.055999999999997</v>
      </c>
      <c r="M880" s="80">
        <v>-3.7650000000000001</v>
      </c>
      <c r="N880" s="78">
        <v>7.6</v>
      </c>
      <c r="O880" s="78">
        <v>7.0339999999999998</v>
      </c>
      <c r="P880" s="77">
        <v>4950276.6830000002</v>
      </c>
      <c r="Q880" s="80">
        <v>-0.65800000000000003</v>
      </c>
      <c r="R880" s="77">
        <v>95848.368000000002</v>
      </c>
      <c r="S880" s="80">
        <v>-5.5730000000000004</v>
      </c>
      <c r="T880" s="79">
        <v>51.646999999999998</v>
      </c>
      <c r="U880" s="79">
        <v>2.556</v>
      </c>
      <c r="V880" s="78">
        <v>55.93</v>
      </c>
      <c r="W880" s="80">
        <v>-3.4889999999999999</v>
      </c>
      <c r="X880" s="78">
        <v>8.8010000000000002</v>
      </c>
      <c r="Y880" s="78">
        <v>8.2840000000000007</v>
      </c>
    </row>
    <row r="881" spans="1:25" x14ac:dyDescent="0.35">
      <c r="A881" s="76" t="str">
        <f t="shared" si="13"/>
        <v>WashingtonCIDERCAN1PK</v>
      </c>
      <c r="B881" s="85" t="s">
        <v>56</v>
      </c>
      <c r="C881" s="85" t="s">
        <v>12</v>
      </c>
      <c r="D881" s="85" t="s">
        <v>20</v>
      </c>
      <c r="E881" s="85" t="s">
        <v>25</v>
      </c>
      <c r="F881" s="77">
        <v>1637187.013</v>
      </c>
      <c r="G881" s="80">
        <v>-2.2730000000000001</v>
      </c>
      <c r="H881" s="77">
        <v>28082.46</v>
      </c>
      <c r="I881" s="80">
        <v>-11.319000000000001</v>
      </c>
      <c r="J881" s="79">
        <v>58.298999999999999</v>
      </c>
      <c r="K881" s="79">
        <v>5.3959999999999999</v>
      </c>
      <c r="L881" s="78">
        <v>53.93</v>
      </c>
      <c r="M881" s="78">
        <v>1.7130000000000001</v>
      </c>
      <c r="N881" s="78">
        <v>11.077</v>
      </c>
      <c r="O881" s="78">
        <v>9.3840000000000003</v>
      </c>
      <c r="P881" s="77">
        <v>6137969.591</v>
      </c>
      <c r="Q881" s="78">
        <v>37.049999999999997</v>
      </c>
      <c r="R881" s="77">
        <v>106660.151</v>
      </c>
      <c r="S881" s="78">
        <v>21.486000000000001</v>
      </c>
      <c r="T881" s="79">
        <v>57.546999999999997</v>
      </c>
      <c r="U881" s="79">
        <v>6.5350000000000001</v>
      </c>
      <c r="V881" s="78">
        <v>53.255000000000003</v>
      </c>
      <c r="W881" s="78">
        <v>13.544</v>
      </c>
      <c r="X881" s="78">
        <v>10.913</v>
      </c>
      <c r="Y881" s="78">
        <v>9.2189999999999994</v>
      </c>
    </row>
    <row r="882" spans="1:25" x14ac:dyDescent="0.35">
      <c r="A882" s="76" t="str">
        <f t="shared" si="13"/>
        <v>WashingtonCIDERBOTTLE6PK</v>
      </c>
      <c r="B882" s="85" t="s">
        <v>56</v>
      </c>
      <c r="C882" s="85" t="s">
        <v>12</v>
      </c>
      <c r="D882" s="85" t="s">
        <v>19</v>
      </c>
      <c r="E882" s="85" t="s">
        <v>22</v>
      </c>
      <c r="F882" s="77">
        <v>2671167.0970000001</v>
      </c>
      <c r="G882" s="80">
        <v>-25.132999999999999</v>
      </c>
      <c r="H882" s="77">
        <v>59943.512000000002</v>
      </c>
      <c r="I882" s="80">
        <v>-30.303000000000001</v>
      </c>
      <c r="J882" s="79">
        <v>44.561</v>
      </c>
      <c r="K882" s="79">
        <v>3.077</v>
      </c>
      <c r="L882" s="78">
        <v>91.974000000000004</v>
      </c>
      <c r="M882" s="80">
        <v>-2.2509999999999999</v>
      </c>
      <c r="N882" s="78">
        <v>18.073</v>
      </c>
      <c r="O882" s="78">
        <v>20.030999999999999</v>
      </c>
      <c r="P882" s="77">
        <v>11329905.09</v>
      </c>
      <c r="Q882" s="80">
        <v>-6.67</v>
      </c>
      <c r="R882" s="77">
        <v>263016.13</v>
      </c>
      <c r="S882" s="80">
        <v>-11.192</v>
      </c>
      <c r="T882" s="79">
        <v>43.076999999999998</v>
      </c>
      <c r="U882" s="79">
        <v>2.0870000000000002</v>
      </c>
      <c r="V882" s="78">
        <v>91.712000000000003</v>
      </c>
      <c r="W882" s="80">
        <v>-2.1</v>
      </c>
      <c r="X882" s="78">
        <v>20.143999999999998</v>
      </c>
      <c r="Y882" s="78">
        <v>22.733000000000001</v>
      </c>
    </row>
    <row r="883" spans="1:25" x14ac:dyDescent="0.35">
      <c r="A883" s="76" t="str">
        <f t="shared" si="13"/>
        <v>WashingtonCIDERBOTTLE12PK</v>
      </c>
      <c r="B883" s="85" t="s">
        <v>56</v>
      </c>
      <c r="C883" s="85" t="s">
        <v>12</v>
      </c>
      <c r="D883" s="85" t="s">
        <v>19</v>
      </c>
      <c r="E883" s="85" t="s">
        <v>23</v>
      </c>
      <c r="F883" s="77">
        <v>784899.15300000005</v>
      </c>
      <c r="G883" s="80">
        <v>-8.843</v>
      </c>
      <c r="H883" s="77">
        <v>20770.276000000002</v>
      </c>
      <c r="I883" s="80">
        <v>-13.855</v>
      </c>
      <c r="J883" s="79">
        <v>37.79</v>
      </c>
      <c r="K883" s="79">
        <v>2.0779999999999998</v>
      </c>
      <c r="L883" s="78">
        <v>67.703000000000003</v>
      </c>
      <c r="M883" s="80">
        <v>-2.5270000000000001</v>
      </c>
      <c r="N883" s="78">
        <v>5.3109999999999999</v>
      </c>
      <c r="O883" s="78">
        <v>6.9409999999999998</v>
      </c>
      <c r="P883" s="77">
        <v>3135024.2110000001</v>
      </c>
      <c r="Q883" s="80">
        <v>-2.1890000000000001</v>
      </c>
      <c r="R883" s="77">
        <v>85095.001999999993</v>
      </c>
      <c r="S883" s="80">
        <v>-5.3319999999999999</v>
      </c>
      <c r="T883" s="79">
        <v>36.841000000000001</v>
      </c>
      <c r="U883" s="79">
        <v>1.1839999999999999</v>
      </c>
      <c r="V883" s="78">
        <v>67.197000000000003</v>
      </c>
      <c r="W883" s="80">
        <v>-2.637</v>
      </c>
      <c r="X883" s="78">
        <v>5.5739999999999998</v>
      </c>
      <c r="Y883" s="78">
        <v>7.3550000000000004</v>
      </c>
    </row>
    <row r="884" spans="1:25" x14ac:dyDescent="0.35">
      <c r="A884" s="76" t="str">
        <f t="shared" si="13"/>
        <v>WashingtonCIDERBOTTLE4PK</v>
      </c>
      <c r="B884" s="85" t="s">
        <v>56</v>
      </c>
      <c r="C884" s="85" t="s">
        <v>12</v>
      </c>
      <c r="D884" s="85" t="s">
        <v>19</v>
      </c>
      <c r="E884" s="85" t="s">
        <v>24</v>
      </c>
      <c r="F884" s="77">
        <v>5391.058</v>
      </c>
      <c r="G884" s="80">
        <v>-55.901000000000003</v>
      </c>
      <c r="H884" s="77">
        <v>82.858000000000004</v>
      </c>
      <c r="I884" s="80">
        <v>-50.325000000000003</v>
      </c>
      <c r="J884" s="79">
        <v>65.063999999999993</v>
      </c>
      <c r="K884" s="81">
        <v>-8.2270000000000003</v>
      </c>
      <c r="L884" s="78">
        <v>0.68600000000000005</v>
      </c>
      <c r="M884" s="78">
        <v>1.7999999999999999E-2</v>
      </c>
      <c r="N884" s="78">
        <v>3.6999999999999998E-2</v>
      </c>
      <c r="O884" s="78">
        <v>2.8000000000000001E-2</v>
      </c>
      <c r="P884" s="77">
        <v>20205.885999999999</v>
      </c>
      <c r="Q884" s="80">
        <v>-56.01</v>
      </c>
      <c r="R884" s="77">
        <v>305.71899999999999</v>
      </c>
      <c r="S884" s="80">
        <v>-52.774000000000001</v>
      </c>
      <c r="T884" s="79">
        <v>66.093000000000004</v>
      </c>
      <c r="U884" s="81">
        <v>-4.8609999999999998</v>
      </c>
      <c r="V884" s="78">
        <v>0.57299999999999995</v>
      </c>
      <c r="W884" s="80">
        <v>-0.35899999999999999</v>
      </c>
      <c r="X884" s="78">
        <v>3.5999999999999997E-2</v>
      </c>
      <c r="Y884" s="78">
        <v>2.5999999999999999E-2</v>
      </c>
    </row>
    <row r="885" spans="1:25" x14ac:dyDescent="0.35">
      <c r="A885" s="76" t="str">
        <f t="shared" si="13"/>
        <v>WashingtonCIDERBOTTLE1PK</v>
      </c>
      <c r="B885" s="85" t="s">
        <v>56</v>
      </c>
      <c r="C885" s="85" t="s">
        <v>12</v>
      </c>
      <c r="D885" s="85" t="s">
        <v>19</v>
      </c>
      <c r="E885" s="85" t="s">
        <v>25</v>
      </c>
      <c r="F885" s="77">
        <v>942571.95700000005</v>
      </c>
      <c r="G885" s="80">
        <v>-26.655000000000001</v>
      </c>
      <c r="H885" s="77">
        <v>9333.1450000000004</v>
      </c>
      <c r="I885" s="80">
        <v>-33.966999999999999</v>
      </c>
      <c r="J885" s="79">
        <v>100.992</v>
      </c>
      <c r="K885" s="79">
        <v>10.068</v>
      </c>
      <c r="L885" s="78">
        <v>42.848999999999997</v>
      </c>
      <c r="M885" s="80">
        <v>-6.3140000000000001</v>
      </c>
      <c r="N885" s="78">
        <v>6.3780000000000001</v>
      </c>
      <c r="O885" s="78">
        <v>3.1190000000000002</v>
      </c>
      <c r="P885" s="77">
        <v>4240967.284</v>
      </c>
      <c r="Q885" s="80">
        <v>-12.955</v>
      </c>
      <c r="R885" s="77">
        <v>43259.142</v>
      </c>
      <c r="S885" s="80">
        <v>-17.042999999999999</v>
      </c>
      <c r="T885" s="79">
        <v>98.036000000000001</v>
      </c>
      <c r="U885" s="79">
        <v>4.6040000000000001</v>
      </c>
      <c r="V885" s="78">
        <v>45.863999999999997</v>
      </c>
      <c r="W885" s="80">
        <v>-6.8109999999999999</v>
      </c>
      <c r="X885" s="78">
        <v>7.54</v>
      </c>
      <c r="Y885" s="78">
        <v>3.7389999999999999</v>
      </c>
    </row>
    <row r="886" spans="1:25" x14ac:dyDescent="0.35">
      <c r="A886" s="76" t="str">
        <f t="shared" si="13"/>
        <v>WashingtonCider Other Pack Size</v>
      </c>
      <c r="B886" s="85" t="s">
        <v>56</v>
      </c>
      <c r="C886" s="85"/>
      <c r="D886" s="85"/>
      <c r="E886" s="85" t="s">
        <v>26</v>
      </c>
      <c r="F886" s="77">
        <v>91540.23</v>
      </c>
      <c r="G886" s="78">
        <v>72.570999999999998</v>
      </c>
      <c r="H886" s="77">
        <v>2285.2640000000001</v>
      </c>
      <c r="I886" s="78">
        <v>64.087000000000003</v>
      </c>
      <c r="J886" s="79">
        <v>40.057000000000002</v>
      </c>
      <c r="K886" s="79">
        <v>1.97</v>
      </c>
      <c r="L886" s="78">
        <v>15.868</v>
      </c>
      <c r="M886" s="78">
        <v>9.2620000000000005</v>
      </c>
      <c r="N886" s="78">
        <v>0.61899999999999999</v>
      </c>
      <c r="O886" s="78">
        <v>0.76400000000000001</v>
      </c>
      <c r="P886" s="77">
        <v>299238.2</v>
      </c>
      <c r="Q886" s="78">
        <v>235.81899999999999</v>
      </c>
      <c r="R886" s="77">
        <v>7565.51</v>
      </c>
      <c r="S886" s="78">
        <v>185.071</v>
      </c>
      <c r="T886" s="79">
        <v>39.552999999999997</v>
      </c>
      <c r="U886" s="79">
        <v>5.9770000000000003</v>
      </c>
      <c r="V886" s="78">
        <v>13.52</v>
      </c>
      <c r="W886" s="78">
        <v>11.446</v>
      </c>
      <c r="X886" s="78">
        <v>0.53200000000000003</v>
      </c>
      <c r="Y886" s="78">
        <v>0.65400000000000003</v>
      </c>
    </row>
    <row r="887" spans="1:25" x14ac:dyDescent="0.35">
      <c r="A887" s="76" t="str">
        <f t="shared" si="13"/>
        <v>WashingtonCider 12 Fluid Oz</v>
      </c>
      <c r="B887" s="85" t="s">
        <v>56</v>
      </c>
      <c r="C887" s="85"/>
      <c r="D887" s="85"/>
      <c r="E887" s="85" t="s">
        <v>27</v>
      </c>
      <c r="F887" s="77">
        <v>11156719.075999999</v>
      </c>
      <c r="G887" s="78">
        <v>0.748</v>
      </c>
      <c r="H887" s="77">
        <v>241858.63699999999</v>
      </c>
      <c r="I887" s="80">
        <v>-4.577</v>
      </c>
      <c r="J887" s="79">
        <v>46.128999999999998</v>
      </c>
      <c r="K887" s="79">
        <v>2.4380000000000002</v>
      </c>
      <c r="L887" s="78">
        <v>94.900999999999996</v>
      </c>
      <c r="M887" s="80">
        <v>-1.026</v>
      </c>
      <c r="N887" s="78">
        <v>75.486999999999995</v>
      </c>
      <c r="O887" s="78">
        <v>80.822000000000003</v>
      </c>
      <c r="P887" s="77">
        <v>41330169.479999997</v>
      </c>
      <c r="Q887" s="78">
        <v>24.628</v>
      </c>
      <c r="R887" s="77">
        <v>917686.50399999996</v>
      </c>
      <c r="S887" s="78">
        <v>18.564</v>
      </c>
      <c r="T887" s="79">
        <v>45.036999999999999</v>
      </c>
      <c r="U887" s="79">
        <v>2.1909999999999998</v>
      </c>
      <c r="V887" s="78">
        <v>94.551000000000002</v>
      </c>
      <c r="W887" s="80">
        <v>-1.111</v>
      </c>
      <c r="X887" s="78">
        <v>73.481999999999999</v>
      </c>
      <c r="Y887" s="78">
        <v>79.317999999999998</v>
      </c>
    </row>
    <row r="888" spans="1:25" x14ac:dyDescent="0.35">
      <c r="A888" s="76" t="str">
        <f t="shared" si="13"/>
        <v>WashingtonCider 16 Fluid Oz</v>
      </c>
      <c r="B888" s="85" t="s">
        <v>56</v>
      </c>
      <c r="C888" s="85"/>
      <c r="D888" s="85"/>
      <c r="E888" s="85" t="s">
        <v>28</v>
      </c>
      <c r="F888" s="77">
        <v>1727524.246</v>
      </c>
      <c r="G888" s="80">
        <v>-24.782</v>
      </c>
      <c r="H888" s="77">
        <v>28853.368999999999</v>
      </c>
      <c r="I888" s="80">
        <v>-32.055</v>
      </c>
      <c r="J888" s="79">
        <v>59.872999999999998</v>
      </c>
      <c r="K888" s="79">
        <v>5.79</v>
      </c>
      <c r="L888" s="78">
        <v>60.07</v>
      </c>
      <c r="M888" s="80">
        <v>-6.9059999999999997</v>
      </c>
      <c r="N888" s="78">
        <v>11.689</v>
      </c>
      <c r="O888" s="78">
        <v>9.6419999999999995</v>
      </c>
      <c r="P888" s="77">
        <v>7621718.3210000005</v>
      </c>
      <c r="Q888" s="80">
        <v>-8.875</v>
      </c>
      <c r="R888" s="77">
        <v>131824.04500000001</v>
      </c>
      <c r="S888" s="80">
        <v>-16.039000000000001</v>
      </c>
      <c r="T888" s="79">
        <v>57.817</v>
      </c>
      <c r="U888" s="79">
        <v>4.5449999999999999</v>
      </c>
      <c r="V888" s="78">
        <v>61.81</v>
      </c>
      <c r="W888" s="80">
        <v>-6.9420000000000002</v>
      </c>
      <c r="X888" s="78">
        <v>13.551</v>
      </c>
      <c r="Y888" s="78">
        <v>11.394</v>
      </c>
    </row>
    <row r="889" spans="1:25" x14ac:dyDescent="0.35">
      <c r="A889" s="76" t="str">
        <f t="shared" si="13"/>
        <v>WashingtonCider 22 Fluid Oz</v>
      </c>
      <c r="B889" s="85" t="s">
        <v>56</v>
      </c>
      <c r="C889" s="85"/>
      <c r="D889" s="85"/>
      <c r="E889" s="85" t="s">
        <v>29</v>
      </c>
      <c r="F889" s="77">
        <v>299243.38900000002</v>
      </c>
      <c r="G889" s="80">
        <v>-44.515999999999998</v>
      </c>
      <c r="H889" s="77">
        <v>2949.1689999999999</v>
      </c>
      <c r="I889" s="80">
        <v>-49.774000000000001</v>
      </c>
      <c r="J889" s="79">
        <v>101.467</v>
      </c>
      <c r="K889" s="79">
        <v>9.6159999999999997</v>
      </c>
      <c r="L889" s="78">
        <v>25.596</v>
      </c>
      <c r="M889" s="80">
        <v>-13.946</v>
      </c>
      <c r="N889" s="78">
        <v>2.0249999999999999</v>
      </c>
      <c r="O889" s="78">
        <v>0.98599999999999999</v>
      </c>
      <c r="P889" s="77">
        <v>1436661.7720000001</v>
      </c>
      <c r="Q889" s="80">
        <v>-35.917999999999999</v>
      </c>
      <c r="R889" s="77">
        <v>14323.305</v>
      </c>
      <c r="S889" s="80">
        <v>-40.052999999999997</v>
      </c>
      <c r="T889" s="79">
        <v>100.30200000000001</v>
      </c>
      <c r="U889" s="79">
        <v>6.4710000000000001</v>
      </c>
      <c r="V889" s="78">
        <v>32.143999999999998</v>
      </c>
      <c r="W889" s="80">
        <v>-12.066000000000001</v>
      </c>
      <c r="X889" s="78">
        <v>2.5539999999999998</v>
      </c>
      <c r="Y889" s="78">
        <v>1.238</v>
      </c>
    </row>
    <row r="890" spans="1:25" x14ac:dyDescent="0.35">
      <c r="A890" s="76" t="str">
        <f t="shared" si="13"/>
        <v>WashingtonCider 25.35 Fluid Oz (750 mL)</v>
      </c>
      <c r="B890" s="85" t="s">
        <v>56</v>
      </c>
      <c r="C890" s="85"/>
      <c r="D890" s="85"/>
      <c r="E890" s="85" t="s">
        <v>30</v>
      </c>
      <c r="F890" s="77">
        <v>123900.489</v>
      </c>
      <c r="G890" s="78">
        <v>10.843999999999999</v>
      </c>
      <c r="H890" s="77">
        <v>999.95299999999997</v>
      </c>
      <c r="I890" s="78">
        <v>8.9290000000000003</v>
      </c>
      <c r="J890" s="79">
        <v>123.90600000000001</v>
      </c>
      <c r="K890" s="79">
        <v>2.141</v>
      </c>
      <c r="L890" s="78">
        <v>17.544</v>
      </c>
      <c r="M890" s="80">
        <v>-3.5489999999999999</v>
      </c>
      <c r="N890" s="78">
        <v>0.83799999999999997</v>
      </c>
      <c r="O890" s="78">
        <v>0.33400000000000002</v>
      </c>
      <c r="P890" s="77">
        <v>557852.31799999997</v>
      </c>
      <c r="Q890" s="78">
        <v>31.068000000000001</v>
      </c>
      <c r="R890" s="77">
        <v>4563.5749999999998</v>
      </c>
      <c r="S890" s="78">
        <v>21.952999999999999</v>
      </c>
      <c r="T890" s="79">
        <v>122.24</v>
      </c>
      <c r="U890" s="79">
        <v>8.5</v>
      </c>
      <c r="V890" s="78">
        <v>20.425999999999998</v>
      </c>
      <c r="W890" s="80">
        <v>-2.8820000000000001</v>
      </c>
      <c r="X890" s="78">
        <v>0.99199999999999999</v>
      </c>
      <c r="Y890" s="78">
        <v>0.39400000000000002</v>
      </c>
    </row>
    <row r="891" spans="1:25" x14ac:dyDescent="0.35">
      <c r="A891" s="76" t="str">
        <f t="shared" si="13"/>
        <v>WashingtonCider All Other Fluid Oz</v>
      </c>
      <c r="B891" s="85" t="s">
        <v>56</v>
      </c>
      <c r="C891" s="85"/>
      <c r="D891" s="85"/>
      <c r="E891" s="85" t="s">
        <v>31</v>
      </c>
      <c r="F891" s="77">
        <v>1463559.4550000001</v>
      </c>
      <c r="G891" s="78">
        <v>36.935000000000002</v>
      </c>
      <c r="H891" s="77">
        <v>24392.348000000002</v>
      </c>
      <c r="I891" s="78">
        <v>37.243000000000002</v>
      </c>
      <c r="J891" s="79">
        <v>60.000999999999998</v>
      </c>
      <c r="K891" s="81">
        <v>-0.13500000000000001</v>
      </c>
      <c r="L891" s="78">
        <v>50.831000000000003</v>
      </c>
      <c r="M891" s="78">
        <v>4.8860000000000001</v>
      </c>
      <c r="N891" s="78">
        <v>9.9030000000000005</v>
      </c>
      <c r="O891" s="78">
        <v>8.1509999999999998</v>
      </c>
      <c r="P891" s="77">
        <v>5205758.1440000003</v>
      </c>
      <c r="Q891" s="78">
        <v>114.431</v>
      </c>
      <c r="R891" s="77">
        <v>86504.716</v>
      </c>
      <c r="S891" s="78">
        <v>113.988</v>
      </c>
      <c r="T891" s="79">
        <v>60.179000000000002</v>
      </c>
      <c r="U891" s="79">
        <v>0.124</v>
      </c>
      <c r="V891" s="78">
        <v>49.771999999999998</v>
      </c>
      <c r="W891" s="78">
        <v>14.587999999999999</v>
      </c>
      <c r="X891" s="78">
        <v>9.2550000000000008</v>
      </c>
      <c r="Y891" s="78">
        <v>7.4770000000000003</v>
      </c>
    </row>
    <row r="892" spans="1:25" x14ac:dyDescent="0.35">
      <c r="A892" s="76" t="str">
        <f t="shared" si="13"/>
        <v>WashingtonCider Apple Flavor</v>
      </c>
      <c r="B892" s="85" t="s">
        <v>56</v>
      </c>
      <c r="C892" s="85"/>
      <c r="D892" s="85"/>
      <c r="E892" s="85" t="s">
        <v>32</v>
      </c>
      <c r="F892" s="77">
        <v>6052995.8839999996</v>
      </c>
      <c r="G892" s="80">
        <v>-8.5299999999999994</v>
      </c>
      <c r="H892" s="77">
        <v>127955.663</v>
      </c>
      <c r="I892" s="80">
        <v>-14.069000000000001</v>
      </c>
      <c r="J892" s="79">
        <v>47.305</v>
      </c>
      <c r="K892" s="79">
        <v>2.8639999999999999</v>
      </c>
      <c r="L892" s="78">
        <v>94.213999999999999</v>
      </c>
      <c r="M892" s="80">
        <v>-1.7709999999999999</v>
      </c>
      <c r="N892" s="78">
        <v>40.954999999999998</v>
      </c>
      <c r="O892" s="78">
        <v>42.759</v>
      </c>
      <c r="P892" s="77">
        <v>23410327.113000002</v>
      </c>
      <c r="Q892" s="78">
        <v>5.9</v>
      </c>
      <c r="R892" s="77">
        <v>507819.07799999998</v>
      </c>
      <c r="S892" s="78">
        <v>2.1509999999999998</v>
      </c>
      <c r="T892" s="79">
        <v>46.1</v>
      </c>
      <c r="U892" s="79">
        <v>1.6319999999999999</v>
      </c>
      <c r="V892" s="78">
        <v>93.840999999999994</v>
      </c>
      <c r="W892" s="80">
        <v>-1.915</v>
      </c>
      <c r="X892" s="78">
        <v>41.622</v>
      </c>
      <c r="Y892" s="78">
        <v>43.892000000000003</v>
      </c>
    </row>
    <row r="893" spans="1:25" x14ac:dyDescent="0.35">
      <c r="A893" s="76" t="str">
        <f t="shared" si="13"/>
        <v>WashingtonCider Pear Flavor</v>
      </c>
      <c r="B893" s="85" t="s">
        <v>56</v>
      </c>
      <c r="C893" s="85"/>
      <c r="D893" s="85"/>
      <c r="E893" s="85" t="s">
        <v>33</v>
      </c>
      <c r="F893" s="77">
        <v>130161.155</v>
      </c>
      <c r="G893" s="80">
        <v>-47.860999999999997</v>
      </c>
      <c r="H893" s="77">
        <v>2511.9349999999999</v>
      </c>
      <c r="I893" s="80">
        <v>-51.988999999999997</v>
      </c>
      <c r="J893" s="79">
        <v>51.817</v>
      </c>
      <c r="K893" s="79">
        <v>4.1029999999999998</v>
      </c>
      <c r="L893" s="78">
        <v>19.619</v>
      </c>
      <c r="M893" s="80">
        <v>-14.709</v>
      </c>
      <c r="N893" s="78">
        <v>0.88100000000000001</v>
      </c>
      <c r="O893" s="78">
        <v>0.83899999999999997</v>
      </c>
      <c r="P893" s="77">
        <v>768172.598</v>
      </c>
      <c r="Q893" s="80">
        <v>-29.971</v>
      </c>
      <c r="R893" s="77">
        <v>15721.986999999999</v>
      </c>
      <c r="S893" s="80">
        <v>-34.344999999999999</v>
      </c>
      <c r="T893" s="79">
        <v>48.86</v>
      </c>
      <c r="U893" s="79">
        <v>3.052</v>
      </c>
      <c r="V893" s="78">
        <v>28.94</v>
      </c>
      <c r="W893" s="80">
        <v>-13.101000000000001</v>
      </c>
      <c r="X893" s="78">
        <v>1.3660000000000001</v>
      </c>
      <c r="Y893" s="78">
        <v>1.359</v>
      </c>
    </row>
    <row r="894" spans="1:25" x14ac:dyDescent="0.35">
      <c r="A894" s="76" t="str">
        <f t="shared" si="13"/>
        <v>WashingtonCider Pineapple Flavor</v>
      </c>
      <c r="B894" s="85" t="s">
        <v>56</v>
      </c>
      <c r="C894" s="85"/>
      <c r="D894" s="85"/>
      <c r="E894" s="85" t="s">
        <v>116</v>
      </c>
      <c r="F894" s="77">
        <v>811648.42599999998</v>
      </c>
      <c r="G894" s="80">
        <v>-13.571</v>
      </c>
      <c r="H894" s="77">
        <v>17404.746999999999</v>
      </c>
      <c r="I894" s="80">
        <v>-14.372</v>
      </c>
      <c r="J894" s="79">
        <v>46.634</v>
      </c>
      <c r="K894" s="79">
        <v>0.433</v>
      </c>
      <c r="L894" s="78">
        <v>67.289000000000001</v>
      </c>
      <c r="M894" s="78">
        <v>15.285</v>
      </c>
      <c r="N894" s="78">
        <v>5.492</v>
      </c>
      <c r="O894" s="78">
        <v>5.8159999999999998</v>
      </c>
      <c r="P894" s="77">
        <v>3136657.3229999999</v>
      </c>
      <c r="Q894" s="78">
        <v>7.8559999999999999</v>
      </c>
      <c r="R894" s="77">
        <v>68442.875</v>
      </c>
      <c r="S894" s="78">
        <v>8.68</v>
      </c>
      <c r="T894" s="79">
        <v>45.829000000000001</v>
      </c>
      <c r="U894" s="81">
        <v>-0.35</v>
      </c>
      <c r="V894" s="78">
        <v>61.962000000000003</v>
      </c>
      <c r="W894" s="78">
        <v>11.731999999999999</v>
      </c>
      <c r="X894" s="78">
        <v>5.577</v>
      </c>
      <c r="Y894" s="78">
        <v>5.9160000000000004</v>
      </c>
    </row>
    <row r="895" spans="1:25" x14ac:dyDescent="0.35">
      <c r="A895" s="76" t="str">
        <f t="shared" si="13"/>
        <v>WashingtonCider Rose Flavor</v>
      </c>
      <c r="B895" s="85" t="s">
        <v>56</v>
      </c>
      <c r="C895" s="85"/>
      <c r="D895" s="85"/>
      <c r="E895" s="85" t="s">
        <v>117</v>
      </c>
      <c r="F895" s="77">
        <v>540972.35499999998</v>
      </c>
      <c r="G895" s="80">
        <v>-34.901000000000003</v>
      </c>
      <c r="H895" s="77">
        <v>10360.306</v>
      </c>
      <c r="I895" s="80">
        <v>-42.802999999999997</v>
      </c>
      <c r="J895" s="79">
        <v>52.216000000000001</v>
      </c>
      <c r="K895" s="79">
        <v>6.3380000000000001</v>
      </c>
      <c r="L895" s="78">
        <v>39.091999999999999</v>
      </c>
      <c r="M895" s="80">
        <v>-32.268999999999998</v>
      </c>
      <c r="N895" s="78">
        <v>3.66</v>
      </c>
      <c r="O895" s="78">
        <v>3.4620000000000002</v>
      </c>
      <c r="P895" s="77">
        <v>2341890.6</v>
      </c>
      <c r="Q895" s="80">
        <v>-19.577999999999999</v>
      </c>
      <c r="R895" s="77">
        <v>47982.286</v>
      </c>
      <c r="S895" s="80">
        <v>-28.126999999999999</v>
      </c>
      <c r="T895" s="79">
        <v>48.807000000000002</v>
      </c>
      <c r="U895" s="79">
        <v>5.1879999999999997</v>
      </c>
      <c r="V895" s="78">
        <v>57.405000000000001</v>
      </c>
      <c r="W895" s="80">
        <v>-19.132999999999999</v>
      </c>
      <c r="X895" s="78">
        <v>4.1639999999999997</v>
      </c>
      <c r="Y895" s="78">
        <v>4.1470000000000002</v>
      </c>
    </row>
    <row r="896" spans="1:25" x14ac:dyDescent="0.35">
      <c r="A896" s="76" t="str">
        <f t="shared" si="13"/>
        <v>WashingtonCider Cherry Flavor</v>
      </c>
      <c r="B896" s="85" t="s">
        <v>56</v>
      </c>
      <c r="C896" s="85"/>
      <c r="D896" s="85"/>
      <c r="E896" s="85" t="s">
        <v>118</v>
      </c>
      <c r="F896" s="77">
        <v>83131.125</v>
      </c>
      <c r="G896" s="80">
        <v>-34.81</v>
      </c>
      <c r="H896" s="77">
        <v>1522.365</v>
      </c>
      <c r="I896" s="80">
        <v>-37.192999999999998</v>
      </c>
      <c r="J896" s="79">
        <v>54.606999999999999</v>
      </c>
      <c r="K896" s="79">
        <v>1.9970000000000001</v>
      </c>
      <c r="L896" s="78">
        <v>15.486000000000001</v>
      </c>
      <c r="M896" s="80">
        <v>-5.7000000000000002E-2</v>
      </c>
      <c r="N896" s="78">
        <v>0.56299999999999994</v>
      </c>
      <c r="O896" s="78">
        <v>0.50900000000000001</v>
      </c>
      <c r="P896" s="77">
        <v>388203.67599999998</v>
      </c>
      <c r="Q896" s="80">
        <v>-16.771999999999998</v>
      </c>
      <c r="R896" s="77">
        <v>6968.4340000000002</v>
      </c>
      <c r="S896" s="80">
        <v>-15.99</v>
      </c>
      <c r="T896" s="79">
        <v>55.709000000000003</v>
      </c>
      <c r="U896" s="81">
        <v>-0.52400000000000002</v>
      </c>
      <c r="V896" s="78">
        <v>17.605</v>
      </c>
      <c r="W896" s="78">
        <v>8.1000000000000003E-2</v>
      </c>
      <c r="X896" s="78">
        <v>0.69</v>
      </c>
      <c r="Y896" s="78">
        <v>0.60199999999999998</v>
      </c>
    </row>
    <row r="897" spans="1:25" x14ac:dyDescent="0.35">
      <c r="A897" s="76" t="str">
        <f t="shared" si="13"/>
        <v>WashingtonCider - Hopped</v>
      </c>
      <c r="B897" s="85" t="s">
        <v>56</v>
      </c>
      <c r="C897" s="85"/>
      <c r="D897" s="85"/>
      <c r="E897" s="85" t="s">
        <v>120</v>
      </c>
      <c r="F897" s="77">
        <v>1269.271</v>
      </c>
      <c r="G897" s="80">
        <v>-45.436999999999998</v>
      </c>
      <c r="H897" s="77">
        <v>5.2270000000000003</v>
      </c>
      <c r="I897" s="80">
        <v>-86.335999999999999</v>
      </c>
      <c r="J897" s="79">
        <v>242.83</v>
      </c>
      <c r="K897" s="79">
        <v>182.01900000000001</v>
      </c>
      <c r="L897" s="78">
        <v>0.121</v>
      </c>
      <c r="M897" s="80">
        <v>-0.52400000000000002</v>
      </c>
      <c r="N897" s="78">
        <v>8.9999999999999993E-3</v>
      </c>
      <c r="O897" s="78">
        <v>2E-3</v>
      </c>
      <c r="P897" s="77">
        <v>12944.766</v>
      </c>
      <c r="Q897" s="78">
        <v>40.426000000000002</v>
      </c>
      <c r="R897" s="77">
        <v>248.846</v>
      </c>
      <c r="S897" s="78">
        <v>53.994</v>
      </c>
      <c r="T897" s="79">
        <v>52.018999999999998</v>
      </c>
      <c r="U897" s="81">
        <v>-5.0259999999999998</v>
      </c>
      <c r="V897" s="78">
        <v>0.47799999999999998</v>
      </c>
      <c r="W897" s="80">
        <v>-4.8000000000000001E-2</v>
      </c>
      <c r="X897" s="78">
        <v>2.3E-2</v>
      </c>
      <c r="Y897" s="78">
        <v>2.1999999999999999E-2</v>
      </c>
    </row>
    <row r="898" spans="1:25" x14ac:dyDescent="0.35">
      <c r="A898" s="76" t="str">
        <f t="shared" si="13"/>
        <v>WashingtonCider - Botanical</v>
      </c>
      <c r="B898" s="85" t="s">
        <v>56</v>
      </c>
      <c r="C898" s="85"/>
      <c r="D898" s="85"/>
      <c r="E898" s="85" t="s">
        <v>119</v>
      </c>
      <c r="F898" s="77">
        <v>316902.42700000003</v>
      </c>
      <c r="G898" s="80">
        <v>-28.318999999999999</v>
      </c>
      <c r="H898" s="77">
        <v>5176.3249999999998</v>
      </c>
      <c r="I898" s="80">
        <v>-32.344000000000001</v>
      </c>
      <c r="J898" s="79">
        <v>61.222000000000001</v>
      </c>
      <c r="K898" s="79">
        <v>3.4380000000000002</v>
      </c>
      <c r="L898" s="78">
        <v>41.109000000000002</v>
      </c>
      <c r="M898" s="80">
        <v>-3.0249999999999999</v>
      </c>
      <c r="N898" s="78">
        <v>2.1440000000000001</v>
      </c>
      <c r="O898" s="78">
        <v>1.73</v>
      </c>
      <c r="P898" s="77">
        <v>1348420.209</v>
      </c>
      <c r="Q898" s="80">
        <v>-9.7490000000000006</v>
      </c>
      <c r="R898" s="77">
        <v>23218.663</v>
      </c>
      <c r="S898" s="80">
        <v>-12.581</v>
      </c>
      <c r="T898" s="79">
        <v>58.075000000000003</v>
      </c>
      <c r="U898" s="79">
        <v>1.8220000000000001</v>
      </c>
      <c r="V898" s="78">
        <v>42.661999999999999</v>
      </c>
      <c r="W898" s="80">
        <v>-0.63600000000000001</v>
      </c>
      <c r="X898" s="78">
        <v>2.3969999999999998</v>
      </c>
      <c r="Y898" s="78">
        <v>2.0070000000000001</v>
      </c>
    </row>
    <row r="899" spans="1:25" x14ac:dyDescent="0.35">
      <c r="A899" s="76" t="str">
        <f t="shared" si="13"/>
        <v>WashingtonCider - Spiced and Blends</v>
      </c>
      <c r="B899" s="85" t="s">
        <v>56</v>
      </c>
      <c r="C899" s="85"/>
      <c r="D899" s="85"/>
      <c r="E899" s="85" t="s">
        <v>121</v>
      </c>
      <c r="F899" s="77">
        <v>187935.18900000001</v>
      </c>
      <c r="G899" s="80">
        <v>-4.8529999999999998</v>
      </c>
      <c r="H899" s="77">
        <v>2569.73</v>
      </c>
      <c r="I899" s="80">
        <v>-0.46</v>
      </c>
      <c r="J899" s="79">
        <v>73.134</v>
      </c>
      <c r="K899" s="81">
        <v>-3.3759999999999999</v>
      </c>
      <c r="L899" s="78">
        <v>18.422000000000001</v>
      </c>
      <c r="M899" s="80">
        <v>-0.254</v>
      </c>
      <c r="N899" s="78">
        <v>1.272</v>
      </c>
      <c r="O899" s="78">
        <v>0.85899999999999999</v>
      </c>
      <c r="P899" s="77">
        <v>869401.08</v>
      </c>
      <c r="Q899" s="78">
        <v>5.5309999999999997</v>
      </c>
      <c r="R899" s="77">
        <v>11728.398999999999</v>
      </c>
      <c r="S899" s="78">
        <v>7.8410000000000002</v>
      </c>
      <c r="T899" s="79">
        <v>74.128</v>
      </c>
      <c r="U899" s="81">
        <v>-1.6220000000000001</v>
      </c>
      <c r="V899" s="78">
        <v>18.911000000000001</v>
      </c>
      <c r="W899" s="80">
        <v>-4.8280000000000003</v>
      </c>
      <c r="X899" s="78">
        <v>1.546</v>
      </c>
      <c r="Y899" s="78">
        <v>1.014</v>
      </c>
    </row>
    <row r="900" spans="1:25" x14ac:dyDescent="0.35">
      <c r="A900" s="76" t="str">
        <f t="shared" si="13"/>
        <v>WashingtonCider - Berry/Berry Fruit Blends</v>
      </c>
      <c r="B900" s="85" t="s">
        <v>56</v>
      </c>
      <c r="C900" s="85"/>
      <c r="D900" s="85"/>
      <c r="E900" s="85" t="s">
        <v>122</v>
      </c>
      <c r="F900" s="77">
        <v>85284.835000000006</v>
      </c>
      <c r="G900" s="80">
        <v>-34.482999999999997</v>
      </c>
      <c r="H900" s="77">
        <v>1539.921</v>
      </c>
      <c r="I900" s="80">
        <v>-37.125999999999998</v>
      </c>
      <c r="J900" s="79">
        <v>55.383000000000003</v>
      </c>
      <c r="K900" s="79">
        <v>2.2349999999999999</v>
      </c>
      <c r="L900" s="78">
        <v>15.951000000000001</v>
      </c>
      <c r="M900" s="80">
        <v>-0.629</v>
      </c>
      <c r="N900" s="78">
        <v>0.57699999999999996</v>
      </c>
      <c r="O900" s="78">
        <v>0.51500000000000001</v>
      </c>
      <c r="P900" s="77">
        <v>394774.27899999998</v>
      </c>
      <c r="Q900" s="80">
        <v>-17.937999999999999</v>
      </c>
      <c r="R900" s="77">
        <v>7023.5079999999998</v>
      </c>
      <c r="S900" s="80">
        <v>-17.158999999999999</v>
      </c>
      <c r="T900" s="79">
        <v>56.207999999999998</v>
      </c>
      <c r="U900" s="81">
        <v>-0.53400000000000003</v>
      </c>
      <c r="V900" s="78">
        <v>18.204000000000001</v>
      </c>
      <c r="W900" s="80">
        <v>-0.29299999999999998</v>
      </c>
      <c r="X900" s="78">
        <v>0.70199999999999996</v>
      </c>
      <c r="Y900" s="78">
        <v>0.60699999999999998</v>
      </c>
    </row>
    <row r="901" spans="1:25" x14ac:dyDescent="0.35">
      <c r="A901" s="76" t="str">
        <f t="shared" si="13"/>
        <v>WashingtonCider Sours</v>
      </c>
      <c r="B901" s="85" t="s">
        <v>56</v>
      </c>
      <c r="C901" s="85"/>
      <c r="D901" s="85"/>
      <c r="E901" s="85" t="s">
        <v>123</v>
      </c>
      <c r="F901" s="77">
        <v>1741.12</v>
      </c>
      <c r="G901" s="80">
        <v>-65.847999999999999</v>
      </c>
      <c r="H901" s="77">
        <v>33.838000000000001</v>
      </c>
      <c r="I901" s="80">
        <v>-65.391000000000005</v>
      </c>
      <c r="J901" s="79">
        <v>51.454999999999998</v>
      </c>
      <c r="K901" s="81">
        <v>-0.68899999999999995</v>
      </c>
      <c r="L901" s="78">
        <v>0.36399999999999999</v>
      </c>
      <c r="M901" s="80">
        <v>-0.34499999999999997</v>
      </c>
      <c r="N901" s="78">
        <v>1.2E-2</v>
      </c>
      <c r="O901" s="78">
        <v>1.0999999999999999E-2</v>
      </c>
      <c r="P901" s="77">
        <v>9946.0419999999995</v>
      </c>
      <c r="Q901" s="80">
        <v>-29.315999999999999</v>
      </c>
      <c r="R901" s="77">
        <v>191.92400000000001</v>
      </c>
      <c r="S901" s="80">
        <v>-27.872</v>
      </c>
      <c r="T901" s="79">
        <v>51.823</v>
      </c>
      <c r="U901" s="81">
        <v>-1.0580000000000001</v>
      </c>
      <c r="V901" s="78">
        <v>0.434</v>
      </c>
      <c r="W901" s="80">
        <v>-0.16</v>
      </c>
      <c r="X901" s="78">
        <v>1.7999999999999999E-2</v>
      </c>
      <c r="Y901" s="78">
        <v>1.7000000000000001E-2</v>
      </c>
    </row>
    <row r="902" spans="1:25" x14ac:dyDescent="0.35">
      <c r="A902" s="76" t="str">
        <f t="shared" si="13"/>
        <v>WashingtonCider All Other Flavor</v>
      </c>
      <c r="B902" s="85" t="s">
        <v>56</v>
      </c>
      <c r="C902" s="85"/>
      <c r="D902" s="85"/>
      <c r="E902" s="85" t="s">
        <v>34</v>
      </c>
      <c r="F902" s="77">
        <v>2370009.8709999998</v>
      </c>
      <c r="G902" s="78">
        <v>3.0310000000000001</v>
      </c>
      <c r="H902" s="77">
        <v>49555.343999999997</v>
      </c>
      <c r="I902" s="78">
        <v>0.61</v>
      </c>
      <c r="J902" s="79">
        <v>47.826000000000001</v>
      </c>
      <c r="K902" s="79">
        <v>1.1240000000000001</v>
      </c>
      <c r="L902" s="78">
        <v>75.067999999999998</v>
      </c>
      <c r="M902" s="78">
        <v>9.8000000000000004E-2</v>
      </c>
      <c r="N902" s="78">
        <v>16.036000000000001</v>
      </c>
      <c r="O902" s="78">
        <v>16.559999999999999</v>
      </c>
      <c r="P902" s="77">
        <v>8736558.2870000005</v>
      </c>
      <c r="Q902" s="78">
        <v>18.86</v>
      </c>
      <c r="R902" s="77">
        <v>184131.78899999999</v>
      </c>
      <c r="S902" s="78">
        <v>18.125</v>
      </c>
      <c r="T902" s="79">
        <v>47.447000000000003</v>
      </c>
      <c r="U902" s="79">
        <v>0.29299999999999998</v>
      </c>
      <c r="V902" s="78">
        <v>73.986000000000004</v>
      </c>
      <c r="W902" s="80">
        <v>-2.355</v>
      </c>
      <c r="X902" s="78">
        <v>15.532999999999999</v>
      </c>
      <c r="Y902" s="78">
        <v>15.914999999999999</v>
      </c>
    </row>
    <row r="903" spans="1:25" x14ac:dyDescent="0.35">
      <c r="A903" s="76" t="str">
        <f t="shared" si="13"/>
        <v>WashingtonCider Apple Flavor NATIONAL BRANDS</v>
      </c>
      <c r="B903" s="85" t="s">
        <v>56</v>
      </c>
      <c r="C903" s="85"/>
      <c r="D903" s="85"/>
      <c r="E903" s="85" t="s">
        <v>35</v>
      </c>
      <c r="F903" s="77">
        <v>2636997.469</v>
      </c>
      <c r="G903" s="80">
        <v>-25.167999999999999</v>
      </c>
      <c r="H903" s="77">
        <v>61820.362000000001</v>
      </c>
      <c r="I903" s="80">
        <v>-28.82</v>
      </c>
      <c r="J903" s="79">
        <v>42.655999999999999</v>
      </c>
      <c r="K903" s="79">
        <v>2.0819999999999999</v>
      </c>
      <c r="L903" s="78">
        <v>92.37</v>
      </c>
      <c r="M903" s="80">
        <v>-1.732</v>
      </c>
      <c r="N903" s="78">
        <v>17.841999999999999</v>
      </c>
      <c r="O903" s="78">
        <v>20.658999999999999</v>
      </c>
      <c r="P903" s="77">
        <v>10690351.909</v>
      </c>
      <c r="Q903" s="80">
        <v>-11.441000000000001</v>
      </c>
      <c r="R903" s="77">
        <v>258029.52299999999</v>
      </c>
      <c r="S903" s="80">
        <v>-13.818</v>
      </c>
      <c r="T903" s="79">
        <v>41.430999999999997</v>
      </c>
      <c r="U903" s="79">
        <v>1.1120000000000001</v>
      </c>
      <c r="V903" s="78">
        <v>92.131</v>
      </c>
      <c r="W903" s="80">
        <v>-1.575</v>
      </c>
      <c r="X903" s="78">
        <v>19.007000000000001</v>
      </c>
      <c r="Y903" s="78">
        <v>22.302</v>
      </c>
    </row>
    <row r="904" spans="1:25" x14ac:dyDescent="0.35">
      <c r="A904" s="76" t="str">
        <f t="shared" ref="A904:A967" si="14">CONCATENATE(B904,C904,D904,E904)</f>
        <v>WashingtonCider Pear Flavor NATIONAL BRANDS</v>
      </c>
      <c r="B904" s="85" t="s">
        <v>56</v>
      </c>
      <c r="C904" s="85"/>
      <c r="D904" s="85"/>
      <c r="E904" s="85" t="s">
        <v>36</v>
      </c>
      <c r="F904" s="77">
        <v>8395.4869999999992</v>
      </c>
      <c r="G904" s="80">
        <v>-89.864999999999995</v>
      </c>
      <c r="H904" s="77">
        <v>195.892</v>
      </c>
      <c r="I904" s="80">
        <v>-89.841999999999999</v>
      </c>
      <c r="J904" s="79">
        <v>42.857999999999997</v>
      </c>
      <c r="K904" s="81">
        <v>-9.8000000000000004E-2</v>
      </c>
      <c r="L904" s="78">
        <v>1.927</v>
      </c>
      <c r="M904" s="80">
        <v>-13.888</v>
      </c>
      <c r="N904" s="78">
        <v>5.7000000000000002E-2</v>
      </c>
      <c r="O904" s="78">
        <v>6.6000000000000003E-2</v>
      </c>
      <c r="P904" s="77">
        <v>211907.33600000001</v>
      </c>
      <c r="Q904" s="80">
        <v>-60.454999999999998</v>
      </c>
      <c r="R904" s="77">
        <v>5051.5680000000002</v>
      </c>
      <c r="S904" s="80">
        <v>-60.987000000000002</v>
      </c>
      <c r="T904" s="79">
        <v>41.948999999999998</v>
      </c>
      <c r="U904" s="79">
        <v>0.56499999999999995</v>
      </c>
      <c r="V904" s="78">
        <v>11.333</v>
      </c>
      <c r="W904" s="80">
        <v>-15.307</v>
      </c>
      <c r="X904" s="78">
        <v>0.377</v>
      </c>
      <c r="Y904" s="78">
        <v>0.437</v>
      </c>
    </row>
    <row r="905" spans="1:25" x14ac:dyDescent="0.35">
      <c r="A905" s="76" t="str">
        <f t="shared" si="14"/>
        <v>WashingtonCider Pineapple Flavor NATIONAL BRANDS</v>
      </c>
      <c r="B905" s="85" t="s">
        <v>56</v>
      </c>
      <c r="C905" s="85"/>
      <c r="D905" s="85"/>
      <c r="E905" s="85" t="s">
        <v>124</v>
      </c>
      <c r="F905" s="77">
        <v>16871.343000000001</v>
      </c>
      <c r="G905" s="80">
        <v>-65.290999999999997</v>
      </c>
      <c r="H905" s="77">
        <v>280.68900000000002</v>
      </c>
      <c r="I905" s="80">
        <v>-64.513000000000005</v>
      </c>
      <c r="J905" s="79">
        <v>60.106999999999999</v>
      </c>
      <c r="K905" s="81">
        <v>-1.347</v>
      </c>
      <c r="L905" s="78">
        <v>0.81200000000000006</v>
      </c>
      <c r="M905" s="80">
        <v>-0.32900000000000001</v>
      </c>
      <c r="N905" s="78">
        <v>0.114</v>
      </c>
      <c r="O905" s="78">
        <v>9.4E-2</v>
      </c>
      <c r="P905" s="77">
        <v>69802.145000000004</v>
      </c>
      <c r="Q905" s="80">
        <v>-48.478999999999999</v>
      </c>
      <c r="R905" s="77">
        <v>1154.3119999999999</v>
      </c>
      <c r="S905" s="80">
        <v>-48.012999999999998</v>
      </c>
      <c r="T905" s="79">
        <v>60.470999999999997</v>
      </c>
      <c r="U905" s="81">
        <v>-0.54600000000000004</v>
      </c>
      <c r="V905" s="78">
        <v>0.75</v>
      </c>
      <c r="W905" s="80">
        <v>-0.224</v>
      </c>
      <c r="X905" s="78">
        <v>0.124</v>
      </c>
      <c r="Y905" s="78">
        <v>0.1</v>
      </c>
    </row>
    <row r="906" spans="1:25" x14ac:dyDescent="0.35">
      <c r="A906" s="76" t="str">
        <f t="shared" si="14"/>
        <v>WashingtonCider Rose Flavor NATIONAL BRANDS</v>
      </c>
      <c r="B906" s="85" t="s">
        <v>56</v>
      </c>
      <c r="C906" s="85"/>
      <c r="D906" s="85"/>
      <c r="E906" s="85" t="s">
        <v>125</v>
      </c>
      <c r="F906" s="77">
        <v>15423.537</v>
      </c>
      <c r="G906" s="80">
        <v>-94.957999999999998</v>
      </c>
      <c r="H906" s="77">
        <v>363.399</v>
      </c>
      <c r="I906" s="80">
        <v>-95.308999999999997</v>
      </c>
      <c r="J906" s="79">
        <v>42.442</v>
      </c>
      <c r="K906" s="79">
        <v>2.952</v>
      </c>
      <c r="L906" s="78">
        <v>2.968</v>
      </c>
      <c r="M906" s="80">
        <v>-59.56</v>
      </c>
      <c r="N906" s="78">
        <v>0.104</v>
      </c>
      <c r="O906" s="78">
        <v>0.121</v>
      </c>
      <c r="P906" s="77">
        <v>523681.55499999999</v>
      </c>
      <c r="Q906" s="80">
        <v>-62.316000000000003</v>
      </c>
      <c r="R906" s="77">
        <v>12763.624</v>
      </c>
      <c r="S906" s="80">
        <v>-64.19</v>
      </c>
      <c r="T906" s="79">
        <v>41.029000000000003</v>
      </c>
      <c r="U906" s="79">
        <v>2.04</v>
      </c>
      <c r="V906" s="78">
        <v>37.683999999999997</v>
      </c>
      <c r="W906" s="80">
        <v>-32.051000000000002</v>
      </c>
      <c r="X906" s="78">
        <v>0.93100000000000005</v>
      </c>
      <c r="Y906" s="78">
        <v>1.103</v>
      </c>
    </row>
    <row r="907" spans="1:25" x14ac:dyDescent="0.35">
      <c r="A907" s="76" t="str">
        <f t="shared" si="14"/>
        <v>WashingtonCider Cherry Flavor NATIONAL BRANDS</v>
      </c>
      <c r="B907" s="85" t="s">
        <v>56</v>
      </c>
      <c r="C907" s="85"/>
      <c r="D907" s="85"/>
      <c r="E907" s="85" t="s">
        <v>126</v>
      </c>
      <c r="F907" s="77"/>
      <c r="G907" s="80">
        <v>-100</v>
      </c>
      <c r="H907" s="77"/>
      <c r="I907" s="80">
        <v>-100</v>
      </c>
      <c r="J907" s="79"/>
      <c r="K907" s="81">
        <v>-35.880000000000003</v>
      </c>
      <c r="L907" s="78"/>
      <c r="M907" s="80">
        <v>-5.2999999999999999E-2</v>
      </c>
      <c r="N907" s="78"/>
      <c r="O907" s="78"/>
      <c r="P907" s="77">
        <v>20.27</v>
      </c>
      <c r="Q907" s="80">
        <v>-99.796999999999997</v>
      </c>
      <c r="R907" s="77">
        <v>0.53700000000000003</v>
      </c>
      <c r="S907" s="80">
        <v>-99.772999999999996</v>
      </c>
      <c r="T907" s="79">
        <v>37.747</v>
      </c>
      <c r="U907" s="81">
        <v>-4.492</v>
      </c>
      <c r="V907" s="78">
        <v>3.0000000000000001E-3</v>
      </c>
      <c r="W907" s="80">
        <v>-0.63200000000000001</v>
      </c>
      <c r="X907" s="78">
        <v>0</v>
      </c>
      <c r="Y907" s="78">
        <v>0</v>
      </c>
    </row>
    <row r="908" spans="1:25" x14ac:dyDescent="0.35">
      <c r="A908" s="76" t="str">
        <f t="shared" si="14"/>
        <v>WashingtonCider - Berry/Berry Fruit Blends NATIONAL BRANDS</v>
      </c>
      <c r="B908" s="85" t="s">
        <v>56</v>
      </c>
      <c r="C908" s="85"/>
      <c r="D908" s="85"/>
      <c r="E908" s="85" t="s">
        <v>130</v>
      </c>
      <c r="F908" s="77"/>
      <c r="G908" s="80">
        <v>-100</v>
      </c>
      <c r="H908" s="77"/>
      <c r="I908" s="80">
        <v>-100</v>
      </c>
      <c r="J908" s="79"/>
      <c r="K908" s="81">
        <v>-35.880000000000003</v>
      </c>
      <c r="L908" s="78"/>
      <c r="M908" s="80">
        <v>-5.2999999999999999E-2</v>
      </c>
      <c r="N908" s="78"/>
      <c r="O908" s="78"/>
      <c r="P908" s="77">
        <v>20.27</v>
      </c>
      <c r="Q908" s="80">
        <v>-99.796999999999997</v>
      </c>
      <c r="R908" s="77">
        <v>0.53700000000000003</v>
      </c>
      <c r="S908" s="80">
        <v>-99.772999999999996</v>
      </c>
      <c r="T908" s="79">
        <v>37.747</v>
      </c>
      <c r="U908" s="81">
        <v>-4.492</v>
      </c>
      <c r="V908" s="78">
        <v>3.0000000000000001E-3</v>
      </c>
      <c r="W908" s="80">
        <v>-0.63200000000000001</v>
      </c>
      <c r="X908" s="78">
        <v>0</v>
      </c>
      <c r="Y908" s="78">
        <v>0</v>
      </c>
    </row>
    <row r="909" spans="1:25" x14ac:dyDescent="0.35">
      <c r="A909" s="76" t="str">
        <f t="shared" si="14"/>
        <v>WashingtonCider All Other Flavor NATIONAL BRANDS</v>
      </c>
      <c r="B909" s="85" t="s">
        <v>56</v>
      </c>
      <c r="C909" s="85"/>
      <c r="D909" s="85"/>
      <c r="E909" s="85" t="s">
        <v>37</v>
      </c>
      <c r="F909" s="77">
        <v>337227.57799999998</v>
      </c>
      <c r="G909" s="80">
        <v>-9.125</v>
      </c>
      <c r="H909" s="77">
        <v>8385.8719999999994</v>
      </c>
      <c r="I909" s="80">
        <v>-14.103999999999999</v>
      </c>
      <c r="J909" s="79">
        <v>40.213999999999999</v>
      </c>
      <c r="K909" s="79">
        <v>2.2040000000000002</v>
      </c>
      <c r="L909" s="78">
        <v>41.302</v>
      </c>
      <c r="M909" s="80">
        <v>-11.417999999999999</v>
      </c>
      <c r="N909" s="78">
        <v>2.282</v>
      </c>
      <c r="O909" s="78">
        <v>2.802</v>
      </c>
      <c r="P909" s="77">
        <v>1219692.6850000001</v>
      </c>
      <c r="Q909" s="80">
        <v>-6.07</v>
      </c>
      <c r="R909" s="77">
        <v>31455.643</v>
      </c>
      <c r="S909" s="80">
        <v>-10.358000000000001</v>
      </c>
      <c r="T909" s="79">
        <v>38.774999999999999</v>
      </c>
      <c r="U909" s="79">
        <v>1.77</v>
      </c>
      <c r="V909" s="78">
        <v>44.488</v>
      </c>
      <c r="W909" s="80">
        <v>-12.401999999999999</v>
      </c>
      <c r="X909" s="78">
        <v>2.169</v>
      </c>
      <c r="Y909" s="78">
        <v>2.7189999999999999</v>
      </c>
    </row>
    <row r="910" spans="1:25" x14ac:dyDescent="0.35">
      <c r="A910" s="76" t="str">
        <f t="shared" si="14"/>
        <v>WashingtonCider Apple Flavor ex. REGIONAL/LOCAL BRANDS</v>
      </c>
      <c r="B910" s="85" t="s">
        <v>56</v>
      </c>
      <c r="C910" s="85"/>
      <c r="D910" s="85"/>
      <c r="E910" s="85" t="s">
        <v>38</v>
      </c>
      <c r="F910" s="77">
        <v>3415998.415</v>
      </c>
      <c r="G910" s="78">
        <v>10.423</v>
      </c>
      <c r="H910" s="77">
        <v>66135.301000000007</v>
      </c>
      <c r="I910" s="78">
        <v>6.577</v>
      </c>
      <c r="J910" s="79">
        <v>51.652000000000001</v>
      </c>
      <c r="K910" s="79">
        <v>1.8</v>
      </c>
      <c r="L910" s="78">
        <v>68.978999999999999</v>
      </c>
      <c r="M910" s="80">
        <v>-3.1739999999999999</v>
      </c>
      <c r="N910" s="78">
        <v>23.113</v>
      </c>
      <c r="O910" s="78">
        <v>22.100999999999999</v>
      </c>
      <c r="P910" s="77">
        <v>12719975.204</v>
      </c>
      <c r="Q910" s="78">
        <v>26.760999999999999</v>
      </c>
      <c r="R910" s="77">
        <v>249789.55499999999</v>
      </c>
      <c r="S910" s="78">
        <v>26.331</v>
      </c>
      <c r="T910" s="79">
        <v>50.923000000000002</v>
      </c>
      <c r="U910" s="79">
        <v>0.17299999999999999</v>
      </c>
      <c r="V910" s="78">
        <v>69.421999999999997</v>
      </c>
      <c r="W910" s="80">
        <v>-4.3289999999999997</v>
      </c>
      <c r="X910" s="78">
        <v>22.614999999999998</v>
      </c>
      <c r="Y910" s="78">
        <v>21.59</v>
      </c>
    </row>
    <row r="911" spans="1:25" x14ac:dyDescent="0.35">
      <c r="A911" s="76" t="str">
        <f t="shared" si="14"/>
        <v>WashingtonCider Pear Flavor ex. REGIONAL/LOCAL BRANDS</v>
      </c>
      <c r="B911" s="85" t="s">
        <v>56</v>
      </c>
      <c r="C911" s="85"/>
      <c r="D911" s="85"/>
      <c r="E911" s="85" t="s">
        <v>39</v>
      </c>
      <c r="F911" s="77">
        <v>121765.667</v>
      </c>
      <c r="G911" s="80">
        <v>-27.001000000000001</v>
      </c>
      <c r="H911" s="77">
        <v>2316.0430000000001</v>
      </c>
      <c r="I911" s="80">
        <v>-29.895</v>
      </c>
      <c r="J911" s="79">
        <v>52.575000000000003</v>
      </c>
      <c r="K911" s="79">
        <v>2.0840000000000001</v>
      </c>
      <c r="L911" s="78">
        <v>18.818000000000001</v>
      </c>
      <c r="M911" s="80">
        <v>-5.3250000000000002</v>
      </c>
      <c r="N911" s="78">
        <v>0.82399999999999995</v>
      </c>
      <c r="O911" s="78">
        <v>0.77400000000000002</v>
      </c>
      <c r="P911" s="77">
        <v>556265.26199999999</v>
      </c>
      <c r="Q911" s="80">
        <v>-0.85699999999999998</v>
      </c>
      <c r="R911" s="77">
        <v>10670.419</v>
      </c>
      <c r="S911" s="80">
        <v>-2.976</v>
      </c>
      <c r="T911" s="79">
        <v>52.131999999999998</v>
      </c>
      <c r="U911" s="79">
        <v>1.115</v>
      </c>
      <c r="V911" s="78">
        <v>21.359000000000002</v>
      </c>
      <c r="W911" s="80">
        <v>-3.8010000000000002</v>
      </c>
      <c r="X911" s="78">
        <v>0.98899999999999999</v>
      </c>
      <c r="Y911" s="78">
        <v>0.92200000000000004</v>
      </c>
    </row>
    <row r="912" spans="1:25" x14ac:dyDescent="0.35">
      <c r="A912" s="76" t="str">
        <f t="shared" si="14"/>
        <v>WashingtonCider Pineapple Flavor ex. REGIONAL/LOCAL BRANDS</v>
      </c>
      <c r="B912" s="85" t="s">
        <v>56</v>
      </c>
      <c r="C912" s="85"/>
      <c r="D912" s="85"/>
      <c r="E912" s="85" t="s">
        <v>132</v>
      </c>
      <c r="F912" s="77">
        <v>794777.08299999998</v>
      </c>
      <c r="G912" s="80">
        <v>-10.747999999999999</v>
      </c>
      <c r="H912" s="77">
        <v>17124.058000000001</v>
      </c>
      <c r="I912" s="80">
        <v>-12.342000000000001</v>
      </c>
      <c r="J912" s="79">
        <v>46.412999999999997</v>
      </c>
      <c r="K912" s="79">
        <v>0.82899999999999996</v>
      </c>
      <c r="L912" s="78">
        <v>67.242999999999995</v>
      </c>
      <c r="M912" s="78">
        <v>15.34</v>
      </c>
      <c r="N912" s="78">
        <v>5.3780000000000001</v>
      </c>
      <c r="O912" s="78">
        <v>5.7220000000000004</v>
      </c>
      <c r="P912" s="77">
        <v>3066855.1779999998</v>
      </c>
      <c r="Q912" s="78">
        <v>10.609</v>
      </c>
      <c r="R912" s="77">
        <v>67288.562999999995</v>
      </c>
      <c r="S912" s="78">
        <v>10.752000000000001</v>
      </c>
      <c r="T912" s="79">
        <v>45.578000000000003</v>
      </c>
      <c r="U912" s="81">
        <v>-5.8999999999999997E-2</v>
      </c>
      <c r="V912" s="78">
        <v>61.918999999999997</v>
      </c>
      <c r="W912" s="78">
        <v>11.984999999999999</v>
      </c>
      <c r="X912" s="78">
        <v>5.4530000000000003</v>
      </c>
      <c r="Y912" s="78">
        <v>5.8159999999999998</v>
      </c>
    </row>
    <row r="913" spans="1:25" x14ac:dyDescent="0.35">
      <c r="A913" s="76" t="str">
        <f t="shared" si="14"/>
        <v>WashingtonCider Rose Flavor ex. REGIONAL/LOCAL BRANDS</v>
      </c>
      <c r="B913" s="85" t="s">
        <v>56</v>
      </c>
      <c r="C913" s="85"/>
      <c r="D913" s="85"/>
      <c r="E913" s="85" t="s">
        <v>133</v>
      </c>
      <c r="F913" s="77">
        <v>525548.81799999997</v>
      </c>
      <c r="G913" s="78">
        <v>8.6999999999999994E-2</v>
      </c>
      <c r="H913" s="77">
        <v>9996.9069999999992</v>
      </c>
      <c r="I913" s="80">
        <v>-3.569</v>
      </c>
      <c r="J913" s="79">
        <v>52.570999999999998</v>
      </c>
      <c r="K913" s="79">
        <v>1.92</v>
      </c>
      <c r="L913" s="78">
        <v>37.692999999999998</v>
      </c>
      <c r="M913" s="80">
        <v>-0.371</v>
      </c>
      <c r="N913" s="78">
        <v>3.556</v>
      </c>
      <c r="O913" s="78">
        <v>3.3410000000000002</v>
      </c>
      <c r="P913" s="77">
        <v>1818209.0449999999</v>
      </c>
      <c r="Q913" s="78">
        <v>19.437999999999999</v>
      </c>
      <c r="R913" s="77">
        <v>35218.661999999997</v>
      </c>
      <c r="S913" s="78">
        <v>13.18</v>
      </c>
      <c r="T913" s="79">
        <v>51.625999999999998</v>
      </c>
      <c r="U913" s="79">
        <v>2.7050000000000001</v>
      </c>
      <c r="V913" s="78">
        <v>38.363</v>
      </c>
      <c r="W913" s="78">
        <v>1.5589999999999999</v>
      </c>
      <c r="X913" s="78">
        <v>3.2330000000000001</v>
      </c>
      <c r="Y913" s="78">
        <v>3.044</v>
      </c>
    </row>
    <row r="914" spans="1:25" x14ac:dyDescent="0.35">
      <c r="A914" s="76" t="str">
        <f t="shared" si="14"/>
        <v>WashingtonCider Cherry Flavor ex. REGIONAL/LOCAL BRANDS</v>
      </c>
      <c r="B914" s="85" t="s">
        <v>56</v>
      </c>
      <c r="C914" s="85"/>
      <c r="D914" s="85"/>
      <c r="E914" s="85" t="s">
        <v>134</v>
      </c>
      <c r="F914" s="77">
        <v>83131.125</v>
      </c>
      <c r="G914" s="80">
        <v>-34.76</v>
      </c>
      <c r="H914" s="77">
        <v>1522.365</v>
      </c>
      <c r="I914" s="80">
        <v>-37.122</v>
      </c>
      <c r="J914" s="79">
        <v>54.606999999999999</v>
      </c>
      <c r="K914" s="79">
        <v>1.978</v>
      </c>
      <c r="L914" s="78">
        <v>15.486000000000001</v>
      </c>
      <c r="M914" s="80">
        <v>-5.7000000000000002E-2</v>
      </c>
      <c r="N914" s="78">
        <v>0.56299999999999994</v>
      </c>
      <c r="O914" s="78">
        <v>0.50900000000000001</v>
      </c>
      <c r="P914" s="77">
        <v>388183.40600000002</v>
      </c>
      <c r="Q914" s="80">
        <v>-14.956</v>
      </c>
      <c r="R914" s="77">
        <v>6967.8969999999999</v>
      </c>
      <c r="S914" s="80">
        <v>-13.532999999999999</v>
      </c>
      <c r="T914" s="79">
        <v>55.71</v>
      </c>
      <c r="U914" s="81">
        <v>-0.93300000000000005</v>
      </c>
      <c r="V914" s="78">
        <v>17.605</v>
      </c>
      <c r="W914" s="78">
        <v>0.56899999999999995</v>
      </c>
      <c r="X914" s="78">
        <v>0.69</v>
      </c>
      <c r="Y914" s="78">
        <v>0.60199999999999998</v>
      </c>
    </row>
    <row r="915" spans="1:25" x14ac:dyDescent="0.35">
      <c r="A915" s="76" t="str">
        <f t="shared" si="14"/>
        <v>WashingtonCider - Hopped ex. REGIONAL/LOCAL BRANDS</v>
      </c>
      <c r="B915" s="85" t="s">
        <v>56</v>
      </c>
      <c r="C915" s="85"/>
      <c r="D915" s="85"/>
      <c r="E915" s="85" t="s">
        <v>135</v>
      </c>
      <c r="F915" s="77">
        <v>1269.271</v>
      </c>
      <c r="G915" s="80">
        <v>-45.436999999999998</v>
      </c>
      <c r="H915" s="77">
        <v>5.2270000000000003</v>
      </c>
      <c r="I915" s="80">
        <v>-86.335999999999999</v>
      </c>
      <c r="J915" s="79">
        <v>242.83</v>
      </c>
      <c r="K915" s="79">
        <v>182.01900000000001</v>
      </c>
      <c r="L915" s="78">
        <v>0.121</v>
      </c>
      <c r="M915" s="80">
        <v>-0.52400000000000002</v>
      </c>
      <c r="N915" s="78">
        <v>8.9999999999999993E-3</v>
      </c>
      <c r="O915" s="78">
        <v>2E-3</v>
      </c>
      <c r="P915" s="77">
        <v>12944.766</v>
      </c>
      <c r="Q915" s="78">
        <v>40.426000000000002</v>
      </c>
      <c r="R915" s="77">
        <v>248.846</v>
      </c>
      <c r="S915" s="78">
        <v>53.994</v>
      </c>
      <c r="T915" s="79">
        <v>52.018999999999998</v>
      </c>
      <c r="U915" s="81">
        <v>-5.0259999999999998</v>
      </c>
      <c r="V915" s="78">
        <v>0.47799999999999998</v>
      </c>
      <c r="W915" s="80">
        <v>-4.8000000000000001E-2</v>
      </c>
      <c r="X915" s="78">
        <v>2.3E-2</v>
      </c>
      <c r="Y915" s="78">
        <v>2.1999999999999999E-2</v>
      </c>
    </row>
    <row r="916" spans="1:25" x14ac:dyDescent="0.35">
      <c r="A916" s="76" t="str">
        <f t="shared" si="14"/>
        <v>WashingtonCider - Botanical ex. REGIONAL/LOCAL BRANDS</v>
      </c>
      <c r="B916" s="85" t="s">
        <v>56</v>
      </c>
      <c r="C916" s="85"/>
      <c r="D916" s="85"/>
      <c r="E916" s="85" t="s">
        <v>136</v>
      </c>
      <c r="F916" s="77">
        <v>316902.42700000003</v>
      </c>
      <c r="G916" s="80">
        <v>-28.318999999999999</v>
      </c>
      <c r="H916" s="77">
        <v>5176.3249999999998</v>
      </c>
      <c r="I916" s="80">
        <v>-32.344000000000001</v>
      </c>
      <c r="J916" s="79">
        <v>61.222000000000001</v>
      </c>
      <c r="K916" s="79">
        <v>3.4380000000000002</v>
      </c>
      <c r="L916" s="78">
        <v>41.109000000000002</v>
      </c>
      <c r="M916" s="80">
        <v>-3.0249999999999999</v>
      </c>
      <c r="N916" s="78">
        <v>2.1440000000000001</v>
      </c>
      <c r="O916" s="78">
        <v>1.73</v>
      </c>
      <c r="P916" s="77">
        <v>1348420.209</v>
      </c>
      <c r="Q916" s="80">
        <v>-9.7490000000000006</v>
      </c>
      <c r="R916" s="77">
        <v>23218.663</v>
      </c>
      <c r="S916" s="80">
        <v>-12.581</v>
      </c>
      <c r="T916" s="79">
        <v>58.075000000000003</v>
      </c>
      <c r="U916" s="79">
        <v>1.8220000000000001</v>
      </c>
      <c r="V916" s="78">
        <v>42.661999999999999</v>
      </c>
      <c r="W916" s="80">
        <v>-0.63600000000000001</v>
      </c>
      <c r="X916" s="78">
        <v>2.3969999999999998</v>
      </c>
      <c r="Y916" s="78">
        <v>2.0070000000000001</v>
      </c>
    </row>
    <row r="917" spans="1:25" x14ac:dyDescent="0.35">
      <c r="A917" s="76" t="str">
        <f t="shared" si="14"/>
        <v>WashingtonCider - Spiced and Blends ex. REGIONAL/LOCAL BRANDS</v>
      </c>
      <c r="B917" s="85" t="s">
        <v>56</v>
      </c>
      <c r="C917" s="85"/>
      <c r="D917" s="85"/>
      <c r="E917" s="85" t="s">
        <v>137</v>
      </c>
      <c r="F917" s="77">
        <v>187935.18900000001</v>
      </c>
      <c r="G917" s="80">
        <v>-4.8529999999999998</v>
      </c>
      <c r="H917" s="77">
        <v>2569.73</v>
      </c>
      <c r="I917" s="80">
        <v>-0.46</v>
      </c>
      <c r="J917" s="79">
        <v>73.134</v>
      </c>
      <c r="K917" s="81">
        <v>-3.3759999999999999</v>
      </c>
      <c r="L917" s="78">
        <v>18.422000000000001</v>
      </c>
      <c r="M917" s="80">
        <v>-0.254</v>
      </c>
      <c r="N917" s="78">
        <v>1.272</v>
      </c>
      <c r="O917" s="78">
        <v>0.85899999999999999</v>
      </c>
      <c r="P917" s="77">
        <v>869401.08</v>
      </c>
      <c r="Q917" s="78">
        <v>5.5309999999999997</v>
      </c>
      <c r="R917" s="77">
        <v>11728.398999999999</v>
      </c>
      <c r="S917" s="78">
        <v>7.8410000000000002</v>
      </c>
      <c r="T917" s="79">
        <v>74.128</v>
      </c>
      <c r="U917" s="81">
        <v>-1.6220000000000001</v>
      </c>
      <c r="V917" s="78">
        <v>18.911000000000001</v>
      </c>
      <c r="W917" s="80">
        <v>-4.8280000000000003</v>
      </c>
      <c r="X917" s="78">
        <v>1.546</v>
      </c>
      <c r="Y917" s="78">
        <v>1.014</v>
      </c>
    </row>
    <row r="918" spans="1:25" x14ac:dyDescent="0.35">
      <c r="A918" s="76" t="str">
        <f t="shared" si="14"/>
        <v>WashingtonCider - Berry/Berry Fruit Blends ex. REGIONAL/LOCAL BRANDS</v>
      </c>
      <c r="B918" s="85" t="s">
        <v>56</v>
      </c>
      <c r="C918" s="85"/>
      <c r="D918" s="85"/>
      <c r="E918" s="85" t="s">
        <v>138</v>
      </c>
      <c r="F918" s="77">
        <v>85284.835000000006</v>
      </c>
      <c r="G918" s="80">
        <v>-34.433</v>
      </c>
      <c r="H918" s="77">
        <v>1539.921</v>
      </c>
      <c r="I918" s="80">
        <v>-37.055999999999997</v>
      </c>
      <c r="J918" s="79">
        <v>55.383000000000003</v>
      </c>
      <c r="K918" s="79">
        <v>2.2160000000000002</v>
      </c>
      <c r="L918" s="78">
        <v>15.951000000000001</v>
      </c>
      <c r="M918" s="80">
        <v>-0.629</v>
      </c>
      <c r="N918" s="78">
        <v>0.57699999999999996</v>
      </c>
      <c r="O918" s="78">
        <v>0.51500000000000001</v>
      </c>
      <c r="P918" s="77">
        <v>394754.00900000002</v>
      </c>
      <c r="Q918" s="80">
        <v>-16.204000000000001</v>
      </c>
      <c r="R918" s="77">
        <v>7022.9709999999995</v>
      </c>
      <c r="S918" s="80">
        <v>-14.79</v>
      </c>
      <c r="T918" s="79">
        <v>56.209000000000003</v>
      </c>
      <c r="U918" s="81">
        <v>-0.94799999999999995</v>
      </c>
      <c r="V918" s="78">
        <v>18.204000000000001</v>
      </c>
      <c r="W918" s="78">
        <v>0.19500000000000001</v>
      </c>
      <c r="X918" s="78">
        <v>0.70199999999999996</v>
      </c>
      <c r="Y918" s="78">
        <v>0.60699999999999998</v>
      </c>
    </row>
    <row r="919" spans="1:25" x14ac:dyDescent="0.35">
      <c r="A919" s="76" t="str">
        <f t="shared" si="14"/>
        <v>WashingtonCider Sours ex. REGIONAL/LOCAL BRANDS</v>
      </c>
      <c r="B919" s="85" t="s">
        <v>56</v>
      </c>
      <c r="C919" s="85"/>
      <c r="D919" s="85"/>
      <c r="E919" s="85" t="s">
        <v>139</v>
      </c>
      <c r="F919" s="77">
        <v>1741.12</v>
      </c>
      <c r="G919" s="80">
        <v>-65.847999999999999</v>
      </c>
      <c r="H919" s="77">
        <v>33.838000000000001</v>
      </c>
      <c r="I919" s="80">
        <v>-65.391000000000005</v>
      </c>
      <c r="J919" s="79">
        <v>51.454999999999998</v>
      </c>
      <c r="K919" s="81">
        <v>-0.68899999999999995</v>
      </c>
      <c r="L919" s="78">
        <v>0.36399999999999999</v>
      </c>
      <c r="M919" s="80">
        <v>-0.34499999999999997</v>
      </c>
      <c r="N919" s="78">
        <v>1.2E-2</v>
      </c>
      <c r="O919" s="78">
        <v>1.0999999999999999E-2</v>
      </c>
      <c r="P919" s="77">
        <v>9946.0419999999995</v>
      </c>
      <c r="Q919" s="80">
        <v>-29.315999999999999</v>
      </c>
      <c r="R919" s="77">
        <v>191.92400000000001</v>
      </c>
      <c r="S919" s="80">
        <v>-27.872</v>
      </c>
      <c r="T919" s="79">
        <v>51.823</v>
      </c>
      <c r="U919" s="81">
        <v>-1.0580000000000001</v>
      </c>
      <c r="V919" s="78">
        <v>0.434</v>
      </c>
      <c r="W919" s="80">
        <v>-0.16</v>
      </c>
      <c r="X919" s="78">
        <v>1.7999999999999999E-2</v>
      </c>
      <c r="Y919" s="78">
        <v>1.7000000000000001E-2</v>
      </c>
    </row>
    <row r="920" spans="1:25" x14ac:dyDescent="0.35">
      <c r="A920" s="76" t="str">
        <f t="shared" si="14"/>
        <v>WashingtonCider All Other Flavor ex. REGIONAL/LOCAL BRANDS</v>
      </c>
      <c r="B920" s="85" t="s">
        <v>56</v>
      </c>
      <c r="C920" s="85"/>
      <c r="D920" s="85"/>
      <c r="E920" s="85" t="s">
        <v>40</v>
      </c>
      <c r="F920" s="77">
        <v>2032782.2930000001</v>
      </c>
      <c r="G920" s="78">
        <v>5.3689999999999998</v>
      </c>
      <c r="H920" s="77">
        <v>41169.472000000002</v>
      </c>
      <c r="I920" s="78">
        <v>4.2480000000000002</v>
      </c>
      <c r="J920" s="79">
        <v>49.375999999999998</v>
      </c>
      <c r="K920" s="79">
        <v>0.52500000000000002</v>
      </c>
      <c r="L920" s="78">
        <v>68.891000000000005</v>
      </c>
      <c r="M920" s="78">
        <v>6.2140000000000004</v>
      </c>
      <c r="N920" s="78">
        <v>13.754</v>
      </c>
      <c r="O920" s="78">
        <v>13.757999999999999</v>
      </c>
      <c r="P920" s="77">
        <v>7516865.6009999998</v>
      </c>
      <c r="Q920" s="78">
        <v>24.209</v>
      </c>
      <c r="R920" s="77">
        <v>152676.14600000001</v>
      </c>
      <c r="S920" s="78">
        <v>26.4</v>
      </c>
      <c r="T920" s="79">
        <v>49.234000000000002</v>
      </c>
      <c r="U920" s="81">
        <v>-0.86899999999999999</v>
      </c>
      <c r="V920" s="78">
        <v>65.59</v>
      </c>
      <c r="W920" s="78">
        <v>3.2789999999999999</v>
      </c>
      <c r="X920" s="78">
        <v>13.364000000000001</v>
      </c>
      <c r="Y920" s="78">
        <v>13.196</v>
      </c>
    </row>
    <row r="921" spans="1:25" x14ac:dyDescent="0.35">
      <c r="A921" s="76" t="str">
        <f t="shared" si="14"/>
        <v>OregonCIDER</v>
      </c>
      <c r="B921" s="85" t="s">
        <v>57</v>
      </c>
      <c r="C921" s="85"/>
      <c r="D921" s="85"/>
      <c r="E921" s="85" t="s">
        <v>12</v>
      </c>
      <c r="F921" s="77">
        <v>11904302.43</v>
      </c>
      <c r="G921" s="78">
        <v>3.347</v>
      </c>
      <c r="H921" s="77">
        <v>235915.83100000001</v>
      </c>
      <c r="I921" s="78">
        <v>1.113</v>
      </c>
      <c r="J921" s="79">
        <v>50.46</v>
      </c>
      <c r="K921" s="79">
        <v>1.091</v>
      </c>
      <c r="L921" s="78">
        <v>98.677999999999997</v>
      </c>
      <c r="M921" s="78">
        <v>0.17199999999999999</v>
      </c>
      <c r="N921" s="78">
        <v>100</v>
      </c>
      <c r="O921" s="78">
        <v>100</v>
      </c>
      <c r="P921" s="77">
        <v>43235073.148999996</v>
      </c>
      <c r="Q921" s="78">
        <v>17.132999999999999</v>
      </c>
      <c r="R921" s="77">
        <v>865802.07200000004</v>
      </c>
      <c r="S921" s="78">
        <v>15.432</v>
      </c>
      <c r="T921" s="79">
        <v>49.936</v>
      </c>
      <c r="U921" s="79">
        <v>0.72399999999999998</v>
      </c>
      <c r="V921" s="78">
        <v>98.594999999999999</v>
      </c>
      <c r="W921" s="78">
        <v>0.16900000000000001</v>
      </c>
      <c r="X921" s="78">
        <v>100</v>
      </c>
      <c r="Y921" s="78">
        <v>100</v>
      </c>
    </row>
    <row r="922" spans="1:25" x14ac:dyDescent="0.35">
      <c r="A922" s="76" t="str">
        <f t="shared" si="14"/>
        <v>OregonNATIONAL BRANDS</v>
      </c>
      <c r="B922" s="85" t="s">
        <v>57</v>
      </c>
      <c r="C922" s="85"/>
      <c r="D922" s="85"/>
      <c r="E922" s="85" t="s">
        <v>13</v>
      </c>
      <c r="F922" s="77">
        <v>1637448.486</v>
      </c>
      <c r="G922" s="80">
        <v>-13.125</v>
      </c>
      <c r="H922" s="77">
        <v>37966.834999999999</v>
      </c>
      <c r="I922" s="80">
        <v>-17.532</v>
      </c>
      <c r="J922" s="79">
        <v>43.128</v>
      </c>
      <c r="K922" s="79">
        <v>2.1880000000000002</v>
      </c>
      <c r="L922" s="78">
        <v>91.411000000000001</v>
      </c>
      <c r="M922" s="80">
        <v>-4.1219999999999999</v>
      </c>
      <c r="N922" s="78">
        <v>13.755000000000001</v>
      </c>
      <c r="O922" s="78">
        <v>16.093</v>
      </c>
      <c r="P922" s="77">
        <v>5897211.2819999997</v>
      </c>
      <c r="Q922" s="80">
        <v>-19.768000000000001</v>
      </c>
      <c r="R922" s="77">
        <v>140380.046</v>
      </c>
      <c r="S922" s="80">
        <v>-23.071000000000002</v>
      </c>
      <c r="T922" s="79">
        <v>42.009</v>
      </c>
      <c r="U922" s="79">
        <v>1.7290000000000001</v>
      </c>
      <c r="V922" s="78">
        <v>92.87</v>
      </c>
      <c r="W922" s="80">
        <v>-1.806</v>
      </c>
      <c r="X922" s="78">
        <v>13.64</v>
      </c>
      <c r="Y922" s="78">
        <v>16.213999999999999</v>
      </c>
    </row>
    <row r="923" spans="1:25" x14ac:dyDescent="0.35">
      <c r="A923" s="76" t="str">
        <f t="shared" si="14"/>
        <v>OregonCider ex. REGIONAL/LOCAL BRANDS</v>
      </c>
      <c r="B923" s="85" t="s">
        <v>57</v>
      </c>
      <c r="C923" s="85"/>
      <c r="D923" s="85"/>
      <c r="E923" s="85" t="s">
        <v>14</v>
      </c>
      <c r="F923" s="77">
        <v>10266853.944</v>
      </c>
      <c r="G923" s="78">
        <v>6.569</v>
      </c>
      <c r="H923" s="77">
        <v>197948.995</v>
      </c>
      <c r="I923" s="78">
        <v>5.6959999999999997</v>
      </c>
      <c r="J923" s="79">
        <v>51.866</v>
      </c>
      <c r="K923" s="79">
        <v>0.42499999999999999</v>
      </c>
      <c r="L923" s="78">
        <v>92.188999999999993</v>
      </c>
      <c r="M923" s="78">
        <v>0.99199999999999999</v>
      </c>
      <c r="N923" s="78">
        <v>86.245000000000005</v>
      </c>
      <c r="O923" s="78">
        <v>83.906999999999996</v>
      </c>
      <c r="P923" s="77">
        <v>37337861.866999999</v>
      </c>
      <c r="Q923" s="78">
        <v>26.308</v>
      </c>
      <c r="R923" s="77">
        <v>725422.02599999995</v>
      </c>
      <c r="S923" s="78">
        <v>27.811</v>
      </c>
      <c r="T923" s="79">
        <v>51.470999999999997</v>
      </c>
      <c r="U923" s="81">
        <v>-0.61199999999999999</v>
      </c>
      <c r="V923" s="78">
        <v>91.742000000000004</v>
      </c>
      <c r="W923" s="78">
        <v>0.59099999999999997</v>
      </c>
      <c r="X923" s="78">
        <v>86.36</v>
      </c>
      <c r="Y923" s="78">
        <v>83.786000000000001</v>
      </c>
    </row>
    <row r="924" spans="1:25" x14ac:dyDescent="0.35">
      <c r="A924" s="76" t="str">
        <f t="shared" si="14"/>
        <v>OregonCider ABV &lt;5%</v>
      </c>
      <c r="B924" s="85" t="s">
        <v>57</v>
      </c>
      <c r="C924" s="85"/>
      <c r="D924" s="85"/>
      <c r="E924" s="85" t="s">
        <v>15</v>
      </c>
      <c r="F924" s="77">
        <v>58347.252999999997</v>
      </c>
      <c r="G924" s="80">
        <v>-43.976999999999997</v>
      </c>
      <c r="H924" s="77">
        <v>1170.5440000000001</v>
      </c>
      <c r="I924" s="80">
        <v>-45.09</v>
      </c>
      <c r="J924" s="79">
        <v>49.845999999999997</v>
      </c>
      <c r="K924" s="79">
        <v>0.99</v>
      </c>
      <c r="L924" s="78">
        <v>15.628</v>
      </c>
      <c r="M924" s="80">
        <v>-15.544</v>
      </c>
      <c r="N924" s="78">
        <v>0.49</v>
      </c>
      <c r="O924" s="78">
        <v>0.496</v>
      </c>
      <c r="P924" s="77">
        <v>283019.74400000001</v>
      </c>
      <c r="Q924" s="80">
        <v>-39.591000000000001</v>
      </c>
      <c r="R924" s="77">
        <v>5859.335</v>
      </c>
      <c r="S924" s="80">
        <v>-40.658999999999999</v>
      </c>
      <c r="T924" s="79">
        <v>48.302</v>
      </c>
      <c r="U924" s="79">
        <v>0.85399999999999998</v>
      </c>
      <c r="V924" s="78">
        <v>18.448</v>
      </c>
      <c r="W924" s="80">
        <v>-15.624000000000001</v>
      </c>
      <c r="X924" s="78">
        <v>0.65500000000000003</v>
      </c>
      <c r="Y924" s="78">
        <v>0.67700000000000005</v>
      </c>
    </row>
    <row r="925" spans="1:25" x14ac:dyDescent="0.35">
      <c r="A925" s="76" t="str">
        <f t="shared" si="14"/>
        <v>OregonCider ABV 5-6.9%</v>
      </c>
      <c r="B925" s="85" t="s">
        <v>57</v>
      </c>
      <c r="C925" s="85"/>
      <c r="D925" s="85"/>
      <c r="E925" s="85" t="s">
        <v>16</v>
      </c>
      <c r="F925" s="77">
        <v>9460494.341</v>
      </c>
      <c r="G925" s="80">
        <v>-3.246</v>
      </c>
      <c r="H925" s="77">
        <v>195514.856</v>
      </c>
      <c r="I925" s="80">
        <v>-5.2119999999999997</v>
      </c>
      <c r="J925" s="79">
        <v>48.387999999999998</v>
      </c>
      <c r="K925" s="79">
        <v>0.98399999999999999</v>
      </c>
      <c r="L925" s="78">
        <v>98.513999999999996</v>
      </c>
      <c r="M925" s="78">
        <v>0.26600000000000001</v>
      </c>
      <c r="N925" s="78">
        <v>79.471000000000004</v>
      </c>
      <c r="O925" s="78">
        <v>82.875</v>
      </c>
      <c r="P925" s="77">
        <v>35455878.274999999</v>
      </c>
      <c r="Q925" s="78">
        <v>14.645</v>
      </c>
      <c r="R925" s="77">
        <v>741430.73300000001</v>
      </c>
      <c r="S925" s="78">
        <v>12.993</v>
      </c>
      <c r="T925" s="79">
        <v>47.820999999999998</v>
      </c>
      <c r="U925" s="79">
        <v>0.68899999999999995</v>
      </c>
      <c r="V925" s="78">
        <v>98.391999999999996</v>
      </c>
      <c r="W925" s="78">
        <v>0.28399999999999997</v>
      </c>
      <c r="X925" s="78">
        <v>82.007000000000005</v>
      </c>
      <c r="Y925" s="78">
        <v>85.635000000000005</v>
      </c>
    </row>
    <row r="926" spans="1:25" x14ac:dyDescent="0.35">
      <c r="A926" s="76" t="str">
        <f t="shared" si="14"/>
        <v>OregonCider ABV 7-8.5%</v>
      </c>
      <c r="B926" s="85" t="s">
        <v>57</v>
      </c>
      <c r="C926" s="85"/>
      <c r="D926" s="85"/>
      <c r="E926" s="85" t="s">
        <v>17</v>
      </c>
      <c r="F926" s="77">
        <v>856450.04099999997</v>
      </c>
      <c r="G926" s="78">
        <v>597.27300000000002</v>
      </c>
      <c r="H926" s="77">
        <v>16730.464</v>
      </c>
      <c r="I926" s="78">
        <v>642.03800000000001</v>
      </c>
      <c r="J926" s="79">
        <v>51.191000000000003</v>
      </c>
      <c r="K926" s="81">
        <v>-3.2869999999999999</v>
      </c>
      <c r="L926" s="78">
        <v>60.673999999999999</v>
      </c>
      <c r="M926" s="78">
        <v>36.427999999999997</v>
      </c>
      <c r="N926" s="78">
        <v>7.1950000000000003</v>
      </c>
      <c r="O926" s="78">
        <v>7.0919999999999996</v>
      </c>
      <c r="P926" s="77">
        <v>1696796.156</v>
      </c>
      <c r="Q926" s="78">
        <v>343.58499999999998</v>
      </c>
      <c r="R926" s="77">
        <v>32910.860999999997</v>
      </c>
      <c r="S926" s="78">
        <v>368.18</v>
      </c>
      <c r="T926" s="79">
        <v>51.557000000000002</v>
      </c>
      <c r="U926" s="81">
        <v>-2.859</v>
      </c>
      <c r="V926" s="78">
        <v>41.433</v>
      </c>
      <c r="W926" s="78">
        <v>19.670000000000002</v>
      </c>
      <c r="X926" s="78">
        <v>3.9249999999999998</v>
      </c>
      <c r="Y926" s="78">
        <v>3.8010000000000002</v>
      </c>
    </row>
    <row r="927" spans="1:25" x14ac:dyDescent="0.35">
      <c r="A927" s="76" t="str">
        <f t="shared" si="14"/>
        <v>OregonCider ABV &gt;8.5%</v>
      </c>
      <c r="B927" s="85" t="s">
        <v>57</v>
      </c>
      <c r="C927" s="85"/>
      <c r="D927" s="85"/>
      <c r="E927" s="85" t="s">
        <v>18</v>
      </c>
      <c r="F927" s="77">
        <v>779664.75100000005</v>
      </c>
      <c r="G927" s="78">
        <v>0.83399999999999996</v>
      </c>
      <c r="H927" s="77">
        <v>6433.0219999999999</v>
      </c>
      <c r="I927" s="78">
        <v>2.4470000000000001</v>
      </c>
      <c r="J927" s="79">
        <v>121.197</v>
      </c>
      <c r="K927" s="81">
        <v>-1.9379999999999999</v>
      </c>
      <c r="L927" s="78">
        <v>55.814999999999998</v>
      </c>
      <c r="M927" s="80">
        <v>-4.3129999999999997</v>
      </c>
      <c r="N927" s="78">
        <v>6.5490000000000004</v>
      </c>
      <c r="O927" s="78">
        <v>2.7269999999999999</v>
      </c>
      <c r="P927" s="77">
        <v>2998784.2590000001</v>
      </c>
      <c r="Q927" s="78">
        <v>10.331</v>
      </c>
      <c r="R927" s="77">
        <v>24183.026999999998</v>
      </c>
      <c r="S927" s="78">
        <v>9.1</v>
      </c>
      <c r="T927" s="79">
        <v>124.004</v>
      </c>
      <c r="U927" s="79">
        <v>1.383</v>
      </c>
      <c r="V927" s="78">
        <v>57.368000000000002</v>
      </c>
      <c r="W927" s="80">
        <v>-3.1640000000000001</v>
      </c>
      <c r="X927" s="78">
        <v>6.9359999999999999</v>
      </c>
      <c r="Y927" s="78">
        <v>2.7930000000000001</v>
      </c>
    </row>
    <row r="928" spans="1:25" x14ac:dyDescent="0.35">
      <c r="A928" s="76" t="str">
        <f t="shared" si="14"/>
        <v>OregonCIDERBOTTLE</v>
      </c>
      <c r="B928" s="85" t="s">
        <v>57</v>
      </c>
      <c r="C928" s="85"/>
      <c r="D928" s="85" t="s">
        <v>12</v>
      </c>
      <c r="E928" s="85" t="s">
        <v>19</v>
      </c>
      <c r="F928" s="77">
        <v>3240754.8220000002</v>
      </c>
      <c r="G928" s="80">
        <v>-17.905999999999999</v>
      </c>
      <c r="H928" s="77">
        <v>56936.595999999998</v>
      </c>
      <c r="I928" s="80">
        <v>-21.529</v>
      </c>
      <c r="J928" s="79">
        <v>56.918999999999997</v>
      </c>
      <c r="K928" s="79">
        <v>2.512</v>
      </c>
      <c r="L928" s="78">
        <v>96.953999999999994</v>
      </c>
      <c r="M928" s="80">
        <v>-0.16200000000000001</v>
      </c>
      <c r="N928" s="78">
        <v>27.222999999999999</v>
      </c>
      <c r="O928" s="78">
        <v>24.134</v>
      </c>
      <c r="P928" s="77">
        <v>12824372.103</v>
      </c>
      <c r="Q928" s="80">
        <v>-8.5909999999999993</v>
      </c>
      <c r="R928" s="77">
        <v>228500.951</v>
      </c>
      <c r="S928" s="80">
        <v>-10.516</v>
      </c>
      <c r="T928" s="79">
        <v>56.124000000000002</v>
      </c>
      <c r="U928" s="79">
        <v>1.1819999999999999</v>
      </c>
      <c r="V928" s="78">
        <v>97.204999999999998</v>
      </c>
      <c r="W928" s="78">
        <v>0.16800000000000001</v>
      </c>
      <c r="X928" s="78">
        <v>29.661999999999999</v>
      </c>
      <c r="Y928" s="78">
        <v>26.391999999999999</v>
      </c>
    </row>
    <row r="929" spans="1:25" x14ac:dyDescent="0.35">
      <c r="A929" s="76" t="str">
        <f t="shared" si="14"/>
        <v>OregonCIDERCAN</v>
      </c>
      <c r="B929" s="85" t="s">
        <v>57</v>
      </c>
      <c r="C929" s="85"/>
      <c r="D929" s="85" t="s">
        <v>12</v>
      </c>
      <c r="E929" s="85" t="s">
        <v>20</v>
      </c>
      <c r="F929" s="77">
        <v>8663547.6070000008</v>
      </c>
      <c r="G929" s="78">
        <v>14.428000000000001</v>
      </c>
      <c r="H929" s="77">
        <v>178979.234</v>
      </c>
      <c r="I929" s="78">
        <v>11.331</v>
      </c>
      <c r="J929" s="79">
        <v>48.405000000000001</v>
      </c>
      <c r="K929" s="79">
        <v>1.31</v>
      </c>
      <c r="L929" s="78">
        <v>88.585999999999999</v>
      </c>
      <c r="M929" s="78">
        <v>0.20699999999999999</v>
      </c>
      <c r="N929" s="78">
        <v>72.777000000000001</v>
      </c>
      <c r="O929" s="78">
        <v>75.866</v>
      </c>
      <c r="P929" s="77">
        <v>30410701.046</v>
      </c>
      <c r="Q929" s="78">
        <v>32.905000000000001</v>
      </c>
      <c r="R929" s="77">
        <v>637301.12100000004</v>
      </c>
      <c r="S929" s="78">
        <v>28.826000000000001</v>
      </c>
      <c r="T929" s="79">
        <v>47.718000000000004</v>
      </c>
      <c r="U929" s="79">
        <v>1.464</v>
      </c>
      <c r="V929" s="78">
        <v>86.263999999999996</v>
      </c>
      <c r="W929" s="80">
        <v>-4.4189999999999996</v>
      </c>
      <c r="X929" s="78">
        <v>70.337999999999994</v>
      </c>
      <c r="Y929" s="78">
        <v>73.608000000000004</v>
      </c>
    </row>
    <row r="930" spans="1:25" x14ac:dyDescent="0.35">
      <c r="A930" s="76" t="str">
        <f t="shared" si="14"/>
        <v>OregonCIDERCAN6PK</v>
      </c>
      <c r="B930" s="85" t="s">
        <v>57</v>
      </c>
      <c r="C930" s="85" t="s">
        <v>12</v>
      </c>
      <c r="D930" s="85" t="s">
        <v>20</v>
      </c>
      <c r="E930" s="85" t="s">
        <v>22</v>
      </c>
      <c r="F930" s="77">
        <v>6507387.4199999999</v>
      </c>
      <c r="G930" s="78">
        <v>12.336</v>
      </c>
      <c r="H930" s="77">
        <v>136947.641</v>
      </c>
      <c r="I930" s="78">
        <v>10.973000000000001</v>
      </c>
      <c r="J930" s="79">
        <v>47.517000000000003</v>
      </c>
      <c r="K930" s="79">
        <v>0.57599999999999996</v>
      </c>
      <c r="L930" s="78">
        <v>86.51</v>
      </c>
      <c r="M930" s="78">
        <v>2.8540000000000001</v>
      </c>
      <c r="N930" s="78">
        <v>54.664000000000001</v>
      </c>
      <c r="O930" s="78">
        <v>58.048999999999999</v>
      </c>
      <c r="P930" s="77">
        <v>23284879.159000002</v>
      </c>
      <c r="Q930" s="78">
        <v>39.15</v>
      </c>
      <c r="R930" s="77">
        <v>495315.00900000002</v>
      </c>
      <c r="S930" s="78">
        <v>37.255000000000003</v>
      </c>
      <c r="T930" s="79">
        <v>47.01</v>
      </c>
      <c r="U930" s="79">
        <v>0.64</v>
      </c>
      <c r="V930" s="78">
        <v>84.498999999999995</v>
      </c>
      <c r="W930" s="80">
        <v>-0.20899999999999999</v>
      </c>
      <c r="X930" s="78">
        <v>53.856999999999999</v>
      </c>
      <c r="Y930" s="78">
        <v>57.209000000000003</v>
      </c>
    </row>
    <row r="931" spans="1:25" x14ac:dyDescent="0.35">
      <c r="A931" s="76" t="str">
        <f t="shared" si="14"/>
        <v>OregonCIDERCAN12PK</v>
      </c>
      <c r="B931" s="85" t="s">
        <v>57</v>
      </c>
      <c r="C931" s="85" t="s">
        <v>12</v>
      </c>
      <c r="D931" s="85" t="s">
        <v>20</v>
      </c>
      <c r="E931" s="85" t="s">
        <v>23</v>
      </c>
      <c r="F931" s="77">
        <v>554037.94900000002</v>
      </c>
      <c r="G931" s="78">
        <v>18.919</v>
      </c>
      <c r="H931" s="77">
        <v>12247.450999999999</v>
      </c>
      <c r="I931" s="78">
        <v>14.819000000000001</v>
      </c>
      <c r="J931" s="79">
        <v>45.237000000000002</v>
      </c>
      <c r="K931" s="79">
        <v>1.56</v>
      </c>
      <c r="L931" s="78">
        <v>51.905999999999999</v>
      </c>
      <c r="M931" s="80">
        <v>-2.629</v>
      </c>
      <c r="N931" s="78">
        <v>4.6539999999999999</v>
      </c>
      <c r="O931" s="78">
        <v>5.1909999999999998</v>
      </c>
      <c r="P931" s="77">
        <v>1806840.933</v>
      </c>
      <c r="Q931" s="78">
        <v>27.385000000000002</v>
      </c>
      <c r="R931" s="77">
        <v>40505.502999999997</v>
      </c>
      <c r="S931" s="78">
        <v>24.131</v>
      </c>
      <c r="T931" s="79">
        <v>44.606999999999999</v>
      </c>
      <c r="U931" s="79">
        <v>1.139</v>
      </c>
      <c r="V931" s="78">
        <v>49.436</v>
      </c>
      <c r="W931" s="80">
        <v>-8.6170000000000009</v>
      </c>
      <c r="X931" s="78">
        <v>4.1790000000000003</v>
      </c>
      <c r="Y931" s="78">
        <v>4.6779999999999999</v>
      </c>
    </row>
    <row r="932" spans="1:25" x14ac:dyDescent="0.35">
      <c r="A932" s="76" t="str">
        <f t="shared" si="14"/>
        <v>OregonCIDERCAN4PK</v>
      </c>
      <c r="B932" s="85" t="s">
        <v>57</v>
      </c>
      <c r="C932" s="85" t="s">
        <v>12</v>
      </c>
      <c r="D932" s="85" t="s">
        <v>20</v>
      </c>
      <c r="E932" s="85" t="s">
        <v>24</v>
      </c>
      <c r="F932" s="77">
        <v>215318.024</v>
      </c>
      <c r="G932" s="80">
        <v>-27.170999999999999</v>
      </c>
      <c r="H932" s="77">
        <v>4240.2550000000001</v>
      </c>
      <c r="I932" s="80">
        <v>-28.512</v>
      </c>
      <c r="J932" s="79">
        <v>50.779000000000003</v>
      </c>
      <c r="K932" s="79">
        <v>0.93400000000000005</v>
      </c>
      <c r="L932" s="78">
        <v>29.911000000000001</v>
      </c>
      <c r="M932" s="80">
        <v>-5.7750000000000004</v>
      </c>
      <c r="N932" s="78">
        <v>1.8089999999999999</v>
      </c>
      <c r="O932" s="78">
        <v>1.7969999999999999</v>
      </c>
      <c r="P932" s="77">
        <v>982734.24600000004</v>
      </c>
      <c r="Q932" s="80">
        <v>-38.168999999999997</v>
      </c>
      <c r="R932" s="77">
        <v>19808.62</v>
      </c>
      <c r="S932" s="80">
        <v>-42.512</v>
      </c>
      <c r="T932" s="79">
        <v>49.610999999999997</v>
      </c>
      <c r="U932" s="79">
        <v>3.484</v>
      </c>
      <c r="V932" s="78">
        <v>32.188000000000002</v>
      </c>
      <c r="W932" s="80">
        <v>-7.3029999999999999</v>
      </c>
      <c r="X932" s="78">
        <v>2.2730000000000001</v>
      </c>
      <c r="Y932" s="78">
        <v>2.2879999999999998</v>
      </c>
    </row>
    <row r="933" spans="1:25" x14ac:dyDescent="0.35">
      <c r="A933" s="76" t="str">
        <f t="shared" si="14"/>
        <v>OregonCIDERCAN1PK</v>
      </c>
      <c r="B933" s="85" t="s">
        <v>57</v>
      </c>
      <c r="C933" s="85" t="s">
        <v>12</v>
      </c>
      <c r="D933" s="85" t="s">
        <v>20</v>
      </c>
      <c r="E933" s="85" t="s">
        <v>25</v>
      </c>
      <c r="F933" s="77">
        <v>1386804.2150000001</v>
      </c>
      <c r="G933" s="78">
        <v>36.381</v>
      </c>
      <c r="H933" s="77">
        <v>25543.886999999999</v>
      </c>
      <c r="I933" s="78">
        <v>23.050999999999998</v>
      </c>
      <c r="J933" s="79">
        <v>54.290999999999997</v>
      </c>
      <c r="K933" s="79">
        <v>5.3070000000000004</v>
      </c>
      <c r="L933" s="78">
        <v>55.408000000000001</v>
      </c>
      <c r="M933" s="78">
        <v>2.3679999999999999</v>
      </c>
      <c r="N933" s="78">
        <v>11.65</v>
      </c>
      <c r="O933" s="78">
        <v>10.827999999999999</v>
      </c>
      <c r="P933" s="77">
        <v>4334500.13</v>
      </c>
      <c r="Q933" s="78">
        <v>38.036000000000001</v>
      </c>
      <c r="R933" s="77">
        <v>81572.597999999998</v>
      </c>
      <c r="S933" s="78">
        <v>22.225999999999999</v>
      </c>
      <c r="T933" s="79">
        <v>53.137</v>
      </c>
      <c r="U933" s="79">
        <v>6.0860000000000003</v>
      </c>
      <c r="V933" s="78">
        <v>53.994</v>
      </c>
      <c r="W933" s="78">
        <v>5.6840000000000002</v>
      </c>
      <c r="X933" s="78">
        <v>10.025</v>
      </c>
      <c r="Y933" s="78">
        <v>9.4220000000000006</v>
      </c>
    </row>
    <row r="934" spans="1:25" x14ac:dyDescent="0.35">
      <c r="A934" s="76" t="str">
        <f t="shared" si="14"/>
        <v>OregonCIDERBOTTLE6PK</v>
      </c>
      <c r="B934" s="85" t="s">
        <v>57</v>
      </c>
      <c r="C934" s="85" t="s">
        <v>12</v>
      </c>
      <c r="D934" s="85" t="s">
        <v>19</v>
      </c>
      <c r="E934" s="85" t="s">
        <v>22</v>
      </c>
      <c r="F934" s="77">
        <v>1659552.879</v>
      </c>
      <c r="G934" s="80">
        <v>-19.381</v>
      </c>
      <c r="H934" s="77">
        <v>37215.275000000001</v>
      </c>
      <c r="I934" s="80">
        <v>-23.548999999999999</v>
      </c>
      <c r="J934" s="79">
        <v>44.593000000000004</v>
      </c>
      <c r="K934" s="79">
        <v>2.3050000000000002</v>
      </c>
      <c r="L934" s="78">
        <v>91.873000000000005</v>
      </c>
      <c r="M934" s="80">
        <v>-0.23799999999999999</v>
      </c>
      <c r="N934" s="78">
        <v>13.941000000000001</v>
      </c>
      <c r="O934" s="78">
        <v>15.775</v>
      </c>
      <c r="P934" s="77">
        <v>6501806.0369999995</v>
      </c>
      <c r="Q934" s="80">
        <v>-4.5129999999999999</v>
      </c>
      <c r="R934" s="77">
        <v>150555.92000000001</v>
      </c>
      <c r="S934" s="80">
        <v>-7.7359999999999998</v>
      </c>
      <c r="T934" s="79">
        <v>43.185000000000002</v>
      </c>
      <c r="U934" s="79">
        <v>1.4570000000000001</v>
      </c>
      <c r="V934" s="78">
        <v>92.23</v>
      </c>
      <c r="W934" s="78">
        <v>0.371</v>
      </c>
      <c r="X934" s="78">
        <v>15.038</v>
      </c>
      <c r="Y934" s="78">
        <v>17.388999999999999</v>
      </c>
    </row>
    <row r="935" spans="1:25" x14ac:dyDescent="0.35">
      <c r="A935" s="76" t="str">
        <f t="shared" si="14"/>
        <v>OregonCIDERBOTTLE12PK</v>
      </c>
      <c r="B935" s="85" t="s">
        <v>57</v>
      </c>
      <c r="C935" s="85" t="s">
        <v>12</v>
      </c>
      <c r="D935" s="85" t="s">
        <v>19</v>
      </c>
      <c r="E935" s="85" t="s">
        <v>23</v>
      </c>
      <c r="F935" s="77">
        <v>321328.391</v>
      </c>
      <c r="G935" s="80">
        <v>-8.6980000000000004</v>
      </c>
      <c r="H935" s="77">
        <v>8372.9850000000006</v>
      </c>
      <c r="I935" s="80">
        <v>-9.4220000000000006</v>
      </c>
      <c r="J935" s="79">
        <v>38.377000000000002</v>
      </c>
      <c r="K935" s="79">
        <v>0.30399999999999999</v>
      </c>
      <c r="L935" s="78">
        <v>61.893000000000001</v>
      </c>
      <c r="M935" s="80">
        <v>-3.169</v>
      </c>
      <c r="N935" s="78">
        <v>2.6989999999999998</v>
      </c>
      <c r="O935" s="78">
        <v>3.5489999999999999</v>
      </c>
      <c r="P935" s="77">
        <v>1219054.351</v>
      </c>
      <c r="Q935" s="80">
        <v>-5.62</v>
      </c>
      <c r="R935" s="77">
        <v>31895.483</v>
      </c>
      <c r="S935" s="80">
        <v>-7.8540000000000001</v>
      </c>
      <c r="T935" s="79">
        <v>38.22</v>
      </c>
      <c r="U935" s="79">
        <v>0.90500000000000003</v>
      </c>
      <c r="V935" s="78">
        <v>61.62</v>
      </c>
      <c r="W935" s="80">
        <v>-2.968</v>
      </c>
      <c r="X935" s="78">
        <v>2.82</v>
      </c>
      <c r="Y935" s="78">
        <v>3.6840000000000002</v>
      </c>
    </row>
    <row r="936" spans="1:25" x14ac:dyDescent="0.35">
      <c r="A936" s="76" t="str">
        <f t="shared" si="14"/>
        <v>OregonCIDERBOTTLE4PK</v>
      </c>
      <c r="B936" s="85" t="s">
        <v>57</v>
      </c>
      <c r="C936" s="85" t="s">
        <v>12</v>
      </c>
      <c r="D936" s="85" t="s">
        <v>19</v>
      </c>
      <c r="E936" s="85" t="s">
        <v>24</v>
      </c>
      <c r="F936" s="77"/>
      <c r="G936" s="80">
        <v>-100</v>
      </c>
      <c r="H936" s="77"/>
      <c r="I936" s="80">
        <v>-100</v>
      </c>
      <c r="J936" s="79"/>
      <c r="K936" s="81">
        <v>-74.903000000000006</v>
      </c>
      <c r="L936" s="78"/>
      <c r="M936" s="80">
        <v>-7.0000000000000007E-2</v>
      </c>
      <c r="N936" s="78"/>
      <c r="O936" s="78"/>
      <c r="P936" s="77">
        <v>283.23</v>
      </c>
      <c r="Q936" s="80">
        <v>-88.7</v>
      </c>
      <c r="R936" s="77">
        <v>3.8340000000000001</v>
      </c>
      <c r="S936" s="80">
        <v>-91.564999999999998</v>
      </c>
      <c r="T936" s="79">
        <v>73.873000000000005</v>
      </c>
      <c r="U936" s="79">
        <v>18.734000000000002</v>
      </c>
      <c r="V936" s="78">
        <v>5.7000000000000002E-2</v>
      </c>
      <c r="W936" s="80">
        <v>-0.35699999999999998</v>
      </c>
      <c r="X936" s="78">
        <v>1E-3</v>
      </c>
      <c r="Y936" s="78">
        <v>0</v>
      </c>
    </row>
    <row r="937" spans="1:25" x14ac:dyDescent="0.35">
      <c r="A937" s="76" t="str">
        <f t="shared" si="14"/>
        <v>OregonCIDERBOTTLE1PK</v>
      </c>
      <c r="B937" s="85" t="s">
        <v>57</v>
      </c>
      <c r="C937" s="85" t="s">
        <v>12</v>
      </c>
      <c r="D937" s="85" t="s">
        <v>19</v>
      </c>
      <c r="E937" s="85" t="s">
        <v>25</v>
      </c>
      <c r="F937" s="77">
        <v>1259581.273</v>
      </c>
      <c r="G937" s="80">
        <v>-17.911000000000001</v>
      </c>
      <c r="H937" s="77">
        <v>11312.34</v>
      </c>
      <c r="I937" s="80">
        <v>-21.994</v>
      </c>
      <c r="J937" s="79">
        <v>111.346</v>
      </c>
      <c r="K937" s="79">
        <v>5.5389999999999997</v>
      </c>
      <c r="L937" s="78">
        <v>64.813999999999993</v>
      </c>
      <c r="M937" s="80">
        <v>-5.7329999999999997</v>
      </c>
      <c r="N937" s="78">
        <v>10.581</v>
      </c>
      <c r="O937" s="78">
        <v>4.7949999999999999</v>
      </c>
      <c r="P937" s="77">
        <v>5099337.8360000001</v>
      </c>
      <c r="Q937" s="80">
        <v>-13.821</v>
      </c>
      <c r="R937" s="77">
        <v>45822.726999999999</v>
      </c>
      <c r="S937" s="80">
        <v>-19.795999999999999</v>
      </c>
      <c r="T937" s="79">
        <v>111.28400000000001</v>
      </c>
      <c r="U937" s="79">
        <v>7.7160000000000002</v>
      </c>
      <c r="V937" s="78">
        <v>66.027000000000001</v>
      </c>
      <c r="W937" s="80">
        <v>-4.5990000000000002</v>
      </c>
      <c r="X937" s="78">
        <v>11.794</v>
      </c>
      <c r="Y937" s="78">
        <v>5.2930000000000001</v>
      </c>
    </row>
    <row r="938" spans="1:25" x14ac:dyDescent="0.35">
      <c r="A938" s="76" t="str">
        <f t="shared" si="14"/>
        <v>OregonCider Other Pack Size</v>
      </c>
      <c r="B938" s="85" t="s">
        <v>57</v>
      </c>
      <c r="C938" s="85"/>
      <c r="D938" s="85"/>
      <c r="E938" s="85" t="s">
        <v>26</v>
      </c>
      <c r="F938" s="77">
        <v>292.27999999999997</v>
      </c>
      <c r="G938" s="80">
        <v>-89.218999999999994</v>
      </c>
      <c r="H938" s="77">
        <v>35.996000000000002</v>
      </c>
      <c r="I938" s="80">
        <v>-72.754999999999995</v>
      </c>
      <c r="J938" s="79">
        <v>8.1199999999999992</v>
      </c>
      <c r="K938" s="81">
        <v>-12.398999999999999</v>
      </c>
      <c r="L938" s="78">
        <v>1.2E-2</v>
      </c>
      <c r="M938" s="80">
        <v>-0.32700000000000001</v>
      </c>
      <c r="N938" s="78">
        <v>3.0000000000000001E-3</v>
      </c>
      <c r="O938" s="78">
        <v>1.4999999999999999E-2</v>
      </c>
      <c r="P938" s="77">
        <v>5637.2269999999999</v>
      </c>
      <c r="Q938" s="80">
        <v>-38.844000000000001</v>
      </c>
      <c r="R938" s="77">
        <v>322.37700000000001</v>
      </c>
      <c r="S938" s="80">
        <v>-15.853999999999999</v>
      </c>
      <c r="T938" s="79">
        <v>17.486000000000001</v>
      </c>
      <c r="U938" s="81">
        <v>-6.5739999999999998</v>
      </c>
      <c r="V938" s="78">
        <v>0.28000000000000003</v>
      </c>
      <c r="W938" s="80">
        <v>-0.20100000000000001</v>
      </c>
      <c r="X938" s="78">
        <v>1.2999999999999999E-2</v>
      </c>
      <c r="Y938" s="78">
        <v>3.6999999999999998E-2</v>
      </c>
    </row>
    <row r="939" spans="1:25" x14ac:dyDescent="0.35">
      <c r="A939" s="76" t="str">
        <f t="shared" si="14"/>
        <v>OregonCider 12 Fluid Oz</v>
      </c>
      <c r="B939" s="85" t="s">
        <v>57</v>
      </c>
      <c r="C939" s="85"/>
      <c r="D939" s="85"/>
      <c r="E939" s="85" t="s">
        <v>27</v>
      </c>
      <c r="F939" s="77">
        <v>9110676.8320000004</v>
      </c>
      <c r="G939" s="78">
        <v>4.0250000000000004</v>
      </c>
      <c r="H939" s="77">
        <v>195751.383</v>
      </c>
      <c r="I939" s="78">
        <v>1.1870000000000001</v>
      </c>
      <c r="J939" s="79">
        <v>46.542000000000002</v>
      </c>
      <c r="K939" s="79">
        <v>1.27</v>
      </c>
      <c r="L939" s="78">
        <v>98.436000000000007</v>
      </c>
      <c r="M939" s="78">
        <v>0.34499999999999997</v>
      </c>
      <c r="N939" s="78">
        <v>76.533000000000001</v>
      </c>
      <c r="O939" s="78">
        <v>82.974999999999994</v>
      </c>
      <c r="P939" s="77">
        <v>33081706.484000001</v>
      </c>
      <c r="Q939" s="78">
        <v>24.463000000000001</v>
      </c>
      <c r="R939" s="77">
        <v>722005.67500000005</v>
      </c>
      <c r="S939" s="78">
        <v>21.161999999999999</v>
      </c>
      <c r="T939" s="79">
        <v>45.819000000000003</v>
      </c>
      <c r="U939" s="79">
        <v>1.2150000000000001</v>
      </c>
      <c r="V939" s="78">
        <v>98.304000000000002</v>
      </c>
      <c r="W939" s="78">
        <v>0.52</v>
      </c>
      <c r="X939" s="78">
        <v>76.516000000000005</v>
      </c>
      <c r="Y939" s="78">
        <v>83.391999999999996</v>
      </c>
    </row>
    <row r="940" spans="1:25" x14ac:dyDescent="0.35">
      <c r="A940" s="76" t="str">
        <f t="shared" si="14"/>
        <v>OregonCider 16 Fluid Oz</v>
      </c>
      <c r="B940" s="85" t="s">
        <v>57</v>
      </c>
      <c r="C940" s="85"/>
      <c r="D940" s="85"/>
      <c r="E940" s="85" t="s">
        <v>28</v>
      </c>
      <c r="F940" s="77">
        <v>1402991.629</v>
      </c>
      <c r="G940" s="80">
        <v>-13.11</v>
      </c>
      <c r="H940" s="77">
        <v>16304.581</v>
      </c>
      <c r="I940" s="80">
        <v>-18.248999999999999</v>
      </c>
      <c r="J940" s="79">
        <v>86.049000000000007</v>
      </c>
      <c r="K940" s="79">
        <v>5.09</v>
      </c>
      <c r="L940" s="78">
        <v>64.450999999999993</v>
      </c>
      <c r="M940" s="80">
        <v>-5.7789999999999999</v>
      </c>
      <c r="N940" s="78">
        <v>11.786</v>
      </c>
      <c r="O940" s="78">
        <v>6.9109999999999996</v>
      </c>
      <c r="P940" s="77">
        <v>5535014.4929999998</v>
      </c>
      <c r="Q940" s="80">
        <v>-17.231000000000002</v>
      </c>
      <c r="R940" s="77">
        <v>64701.616999999998</v>
      </c>
      <c r="S940" s="80">
        <v>-31.163</v>
      </c>
      <c r="T940" s="79">
        <v>85.546999999999997</v>
      </c>
      <c r="U940" s="79">
        <v>14.4</v>
      </c>
      <c r="V940" s="78">
        <v>66.677000000000007</v>
      </c>
      <c r="W940" s="80">
        <v>-5.3449999999999998</v>
      </c>
      <c r="X940" s="78">
        <v>12.802</v>
      </c>
      <c r="Y940" s="78">
        <v>7.4729999999999999</v>
      </c>
    </row>
    <row r="941" spans="1:25" x14ac:dyDescent="0.35">
      <c r="A941" s="76" t="str">
        <f t="shared" si="14"/>
        <v>OregonCider 22 Fluid Oz</v>
      </c>
      <c r="B941" s="85" t="s">
        <v>57</v>
      </c>
      <c r="C941" s="85"/>
      <c r="D941" s="85"/>
      <c r="E941" s="85" t="s">
        <v>29</v>
      </c>
      <c r="F941" s="77">
        <v>148299.299</v>
      </c>
      <c r="G941" s="80">
        <v>-51.393000000000001</v>
      </c>
      <c r="H941" s="77">
        <v>1654.13</v>
      </c>
      <c r="I941" s="80">
        <v>-55.328000000000003</v>
      </c>
      <c r="J941" s="79">
        <v>89.653999999999996</v>
      </c>
      <c r="K941" s="79">
        <v>7.258</v>
      </c>
      <c r="L941" s="78">
        <v>29.832000000000001</v>
      </c>
      <c r="M941" s="80">
        <v>-17.012</v>
      </c>
      <c r="N941" s="78">
        <v>1.246</v>
      </c>
      <c r="O941" s="78">
        <v>0.70099999999999996</v>
      </c>
      <c r="P941" s="77">
        <v>711870.06200000003</v>
      </c>
      <c r="Q941" s="80">
        <v>-47.603000000000002</v>
      </c>
      <c r="R941" s="77">
        <v>8314.5239999999994</v>
      </c>
      <c r="S941" s="80">
        <v>-48.658000000000001</v>
      </c>
      <c r="T941" s="79">
        <v>85.617999999999995</v>
      </c>
      <c r="U941" s="79">
        <v>1.724</v>
      </c>
      <c r="V941" s="78">
        <v>35.57</v>
      </c>
      <c r="W941" s="80">
        <v>-15.862</v>
      </c>
      <c r="X941" s="78">
        <v>1.647</v>
      </c>
      <c r="Y941" s="78">
        <v>0.96</v>
      </c>
    </row>
    <row r="942" spans="1:25" x14ac:dyDescent="0.35">
      <c r="A942" s="76" t="str">
        <f t="shared" si="14"/>
        <v>OregonCider 25.35 Fluid Oz (750 mL)</v>
      </c>
      <c r="B942" s="85" t="s">
        <v>57</v>
      </c>
      <c r="C942" s="85"/>
      <c r="D942" s="85"/>
      <c r="E942" s="85" t="s">
        <v>30</v>
      </c>
      <c r="F942" s="77">
        <v>83852.172999999995</v>
      </c>
      <c r="G942" s="80">
        <v>-39.956000000000003</v>
      </c>
      <c r="H942" s="77">
        <v>2006.635</v>
      </c>
      <c r="I942" s="80">
        <v>-43.131</v>
      </c>
      <c r="J942" s="79">
        <v>41.786999999999999</v>
      </c>
      <c r="K942" s="79">
        <v>2.2090000000000001</v>
      </c>
      <c r="L942" s="78">
        <v>7.9279999999999999</v>
      </c>
      <c r="M942" s="80">
        <v>-2.492</v>
      </c>
      <c r="N942" s="78">
        <v>0.70399999999999996</v>
      </c>
      <c r="O942" s="78">
        <v>0.85099999999999998</v>
      </c>
      <c r="P942" s="77">
        <v>386526.14600000001</v>
      </c>
      <c r="Q942" s="80">
        <v>-3.26</v>
      </c>
      <c r="R942" s="77">
        <v>9094.8009999999995</v>
      </c>
      <c r="S942" s="80">
        <v>-6.5190000000000001</v>
      </c>
      <c r="T942" s="79">
        <v>42.5</v>
      </c>
      <c r="U942" s="79">
        <v>1.4319999999999999</v>
      </c>
      <c r="V942" s="78">
        <v>8.9</v>
      </c>
      <c r="W942" s="80">
        <v>-0.32100000000000001</v>
      </c>
      <c r="X942" s="78">
        <v>0.89400000000000002</v>
      </c>
      <c r="Y942" s="78">
        <v>1.05</v>
      </c>
    </row>
    <row r="943" spans="1:25" x14ac:dyDescent="0.35">
      <c r="A943" s="76" t="str">
        <f t="shared" si="14"/>
        <v>OregonCider All Other Fluid Oz</v>
      </c>
      <c r="B943" s="85" t="s">
        <v>57</v>
      </c>
      <c r="C943" s="85"/>
      <c r="D943" s="85"/>
      <c r="E943" s="85" t="s">
        <v>31</v>
      </c>
      <c r="F943" s="77">
        <v>1156906.6470000001</v>
      </c>
      <c r="G943" s="78">
        <v>67.191999999999993</v>
      </c>
      <c r="H943" s="77">
        <v>20164.037</v>
      </c>
      <c r="I943" s="78">
        <v>61.488999999999997</v>
      </c>
      <c r="J943" s="79">
        <v>57.375</v>
      </c>
      <c r="K943" s="79">
        <v>1.9570000000000001</v>
      </c>
      <c r="L943" s="78">
        <v>51.835000000000001</v>
      </c>
      <c r="M943" s="78">
        <v>7.133</v>
      </c>
      <c r="N943" s="78">
        <v>9.718</v>
      </c>
      <c r="O943" s="78">
        <v>8.5470000000000006</v>
      </c>
      <c r="P943" s="77">
        <v>3503856.0529999998</v>
      </c>
      <c r="Q943" s="78">
        <v>92.197000000000003</v>
      </c>
      <c r="R943" s="77">
        <v>61326.531999999999</v>
      </c>
      <c r="S943" s="78">
        <v>87.412999999999997</v>
      </c>
      <c r="T943" s="79">
        <v>57.134</v>
      </c>
      <c r="U943" s="79">
        <v>1.4219999999999999</v>
      </c>
      <c r="V943" s="78">
        <v>49.107999999999997</v>
      </c>
      <c r="W943" s="78">
        <v>11.122</v>
      </c>
      <c r="X943" s="78">
        <v>8.1039999999999992</v>
      </c>
      <c r="Y943" s="78">
        <v>7.0830000000000002</v>
      </c>
    </row>
    <row r="944" spans="1:25" x14ac:dyDescent="0.35">
      <c r="A944" s="76" t="str">
        <f t="shared" si="14"/>
        <v>OregonCider Apple Flavor</v>
      </c>
      <c r="B944" s="85" t="s">
        <v>57</v>
      </c>
      <c r="C944" s="85"/>
      <c r="D944" s="85"/>
      <c r="E944" s="85" t="s">
        <v>32</v>
      </c>
      <c r="F944" s="77">
        <v>4628503.9050000003</v>
      </c>
      <c r="G944" s="80">
        <v>-2.492</v>
      </c>
      <c r="H944" s="77">
        <v>91035.680999999997</v>
      </c>
      <c r="I944" s="80">
        <v>-5.2160000000000002</v>
      </c>
      <c r="J944" s="79">
        <v>50.843000000000004</v>
      </c>
      <c r="K944" s="79">
        <v>1.421</v>
      </c>
      <c r="L944" s="78">
        <v>97.013000000000005</v>
      </c>
      <c r="M944" s="80">
        <v>-0.624</v>
      </c>
      <c r="N944" s="78">
        <v>38.881</v>
      </c>
      <c r="O944" s="78">
        <v>38.588000000000001</v>
      </c>
      <c r="P944" s="77">
        <v>16786625.096999999</v>
      </c>
      <c r="Q944" s="78">
        <v>1.708</v>
      </c>
      <c r="R944" s="77">
        <v>334487.815</v>
      </c>
      <c r="S944" s="80">
        <v>-1.4279999999999999</v>
      </c>
      <c r="T944" s="79">
        <v>50.186</v>
      </c>
      <c r="U944" s="79">
        <v>1.5469999999999999</v>
      </c>
      <c r="V944" s="78">
        <v>97.134</v>
      </c>
      <c r="W944" s="80">
        <v>-0.47399999999999998</v>
      </c>
      <c r="X944" s="78">
        <v>38.826000000000001</v>
      </c>
      <c r="Y944" s="78">
        <v>38.633000000000003</v>
      </c>
    </row>
    <row r="945" spans="1:25" x14ac:dyDescent="0.35">
      <c r="A945" s="76" t="str">
        <f t="shared" si="14"/>
        <v>OregonCider Pear Flavor</v>
      </c>
      <c r="B945" s="85" t="s">
        <v>57</v>
      </c>
      <c r="C945" s="85"/>
      <c r="D945" s="85"/>
      <c r="E945" s="85" t="s">
        <v>33</v>
      </c>
      <c r="F945" s="77">
        <v>149804.44500000001</v>
      </c>
      <c r="G945" s="80">
        <v>-12.255000000000001</v>
      </c>
      <c r="H945" s="77">
        <v>2768.8789999999999</v>
      </c>
      <c r="I945" s="80">
        <v>-12.295</v>
      </c>
      <c r="J945" s="79">
        <v>54.103000000000002</v>
      </c>
      <c r="K945" s="79">
        <v>2.5000000000000001E-2</v>
      </c>
      <c r="L945" s="78">
        <v>35.847999999999999</v>
      </c>
      <c r="M945" s="80">
        <v>-9.9890000000000008</v>
      </c>
      <c r="N945" s="78">
        <v>1.258</v>
      </c>
      <c r="O945" s="78">
        <v>1.1739999999999999</v>
      </c>
      <c r="P945" s="77">
        <v>621472.603</v>
      </c>
      <c r="Q945" s="80">
        <v>-9.4429999999999996</v>
      </c>
      <c r="R945" s="77">
        <v>10751.808000000001</v>
      </c>
      <c r="S945" s="80">
        <v>-15.747</v>
      </c>
      <c r="T945" s="79">
        <v>57.802</v>
      </c>
      <c r="U945" s="79">
        <v>4.024</v>
      </c>
      <c r="V945" s="78">
        <v>41.692</v>
      </c>
      <c r="W945" s="80">
        <v>-6.5140000000000002</v>
      </c>
      <c r="X945" s="78">
        <v>1.4370000000000001</v>
      </c>
      <c r="Y945" s="78">
        <v>1.242</v>
      </c>
    </row>
    <row r="946" spans="1:25" x14ac:dyDescent="0.35">
      <c r="A946" s="76" t="str">
        <f t="shared" si="14"/>
        <v>OregonCider Pineapple Flavor</v>
      </c>
      <c r="B946" s="85" t="s">
        <v>57</v>
      </c>
      <c r="C946" s="85"/>
      <c r="D946" s="85"/>
      <c r="E946" s="85" t="s">
        <v>116</v>
      </c>
      <c r="F946" s="77">
        <v>1004124.097</v>
      </c>
      <c r="G946" s="80">
        <v>-19.238</v>
      </c>
      <c r="H946" s="77">
        <v>21167.491000000002</v>
      </c>
      <c r="I946" s="80">
        <v>-19.552</v>
      </c>
      <c r="J946" s="79">
        <v>47.436999999999998</v>
      </c>
      <c r="K946" s="79">
        <v>0.185</v>
      </c>
      <c r="L946" s="78">
        <v>79.5</v>
      </c>
      <c r="M946" s="80">
        <v>-1.6950000000000001</v>
      </c>
      <c r="N946" s="78">
        <v>8.4350000000000005</v>
      </c>
      <c r="O946" s="78">
        <v>8.9730000000000008</v>
      </c>
      <c r="P946" s="77">
        <v>3963913.6540000001</v>
      </c>
      <c r="Q946" s="78">
        <v>0.371</v>
      </c>
      <c r="R946" s="77">
        <v>84959.085000000006</v>
      </c>
      <c r="S946" s="78">
        <v>1.0509999999999999</v>
      </c>
      <c r="T946" s="79">
        <v>46.656999999999996</v>
      </c>
      <c r="U946" s="81">
        <v>-0.316</v>
      </c>
      <c r="V946" s="78">
        <v>79.543999999999997</v>
      </c>
      <c r="W946" s="80">
        <v>-0.72799999999999998</v>
      </c>
      <c r="X946" s="78">
        <v>9.1679999999999993</v>
      </c>
      <c r="Y946" s="78">
        <v>9.8130000000000006</v>
      </c>
    </row>
    <row r="947" spans="1:25" x14ac:dyDescent="0.35">
      <c r="A947" s="76" t="str">
        <f t="shared" si="14"/>
        <v>OregonCider Rose Flavor</v>
      </c>
      <c r="B947" s="85" t="s">
        <v>57</v>
      </c>
      <c r="C947" s="85"/>
      <c r="D947" s="85"/>
      <c r="E947" s="85" t="s">
        <v>117</v>
      </c>
      <c r="F947" s="77">
        <v>313338.28499999997</v>
      </c>
      <c r="G947" s="80">
        <v>-20.786999999999999</v>
      </c>
      <c r="H947" s="77">
        <v>6589.8389999999999</v>
      </c>
      <c r="I947" s="80">
        <v>-27.341999999999999</v>
      </c>
      <c r="J947" s="79">
        <v>47.548999999999999</v>
      </c>
      <c r="K947" s="79">
        <v>3.9350000000000001</v>
      </c>
      <c r="L947" s="78">
        <v>45.87</v>
      </c>
      <c r="M947" s="80">
        <v>-21.658999999999999</v>
      </c>
      <c r="N947" s="78">
        <v>2.6320000000000001</v>
      </c>
      <c r="O947" s="78">
        <v>2.7930000000000001</v>
      </c>
      <c r="P947" s="77">
        <v>1398955.0589999999</v>
      </c>
      <c r="Q947" s="78">
        <v>10.694000000000001</v>
      </c>
      <c r="R947" s="77">
        <v>30497.074000000001</v>
      </c>
      <c r="S947" s="78">
        <v>2.9670000000000001</v>
      </c>
      <c r="T947" s="79">
        <v>45.872</v>
      </c>
      <c r="U947" s="79">
        <v>3.202</v>
      </c>
      <c r="V947" s="78">
        <v>60.174999999999997</v>
      </c>
      <c r="W947" s="80">
        <v>-10.457000000000001</v>
      </c>
      <c r="X947" s="78">
        <v>3.2360000000000002</v>
      </c>
      <c r="Y947" s="78">
        <v>3.5219999999999998</v>
      </c>
    </row>
    <row r="948" spans="1:25" x14ac:dyDescent="0.35">
      <c r="A948" s="76" t="str">
        <f t="shared" si="14"/>
        <v>OregonCider Cherry Flavor</v>
      </c>
      <c r="B948" s="85" t="s">
        <v>57</v>
      </c>
      <c r="C948" s="85"/>
      <c r="D948" s="85"/>
      <c r="E948" s="85" t="s">
        <v>118</v>
      </c>
      <c r="F948" s="77">
        <v>12340.093000000001</v>
      </c>
      <c r="G948" s="80">
        <v>-36.42</v>
      </c>
      <c r="H948" s="77">
        <v>172.00700000000001</v>
      </c>
      <c r="I948" s="80">
        <v>-35.051000000000002</v>
      </c>
      <c r="J948" s="79">
        <v>71.742000000000004</v>
      </c>
      <c r="K948" s="81">
        <v>-1.544</v>
      </c>
      <c r="L948" s="78">
        <v>4.2670000000000003</v>
      </c>
      <c r="M948" s="80">
        <v>-0.372</v>
      </c>
      <c r="N948" s="78">
        <v>0.104</v>
      </c>
      <c r="O948" s="78">
        <v>7.2999999999999995E-2</v>
      </c>
      <c r="P948" s="77">
        <v>81240.114000000001</v>
      </c>
      <c r="Q948" s="80">
        <v>-27.495000000000001</v>
      </c>
      <c r="R948" s="77">
        <v>1121.9659999999999</v>
      </c>
      <c r="S948" s="80">
        <v>-28.026</v>
      </c>
      <c r="T948" s="79">
        <v>72.409000000000006</v>
      </c>
      <c r="U948" s="79">
        <v>0.53100000000000003</v>
      </c>
      <c r="V948" s="78">
        <v>4.1929999999999996</v>
      </c>
      <c r="W948" s="80">
        <v>-5.9409999999999998</v>
      </c>
      <c r="X948" s="78">
        <v>0.188</v>
      </c>
      <c r="Y948" s="78">
        <v>0.13</v>
      </c>
    </row>
    <row r="949" spans="1:25" x14ac:dyDescent="0.35">
      <c r="A949" s="76" t="str">
        <f t="shared" si="14"/>
        <v>OregonCider - Hopped</v>
      </c>
      <c r="B949" s="85" t="s">
        <v>57</v>
      </c>
      <c r="C949" s="85"/>
      <c r="D949" s="85"/>
      <c r="E949" s="85" t="s">
        <v>120</v>
      </c>
      <c r="F949" s="77">
        <v>193.38</v>
      </c>
      <c r="G949" s="80">
        <v>-92.951999999999998</v>
      </c>
      <c r="H949" s="77">
        <v>4.7960000000000003</v>
      </c>
      <c r="I949" s="80">
        <v>-81.34</v>
      </c>
      <c r="J949" s="79">
        <v>40.320999999999998</v>
      </c>
      <c r="K949" s="81">
        <v>-66.438000000000002</v>
      </c>
      <c r="L949" s="78">
        <v>1.0409999999999999</v>
      </c>
      <c r="M949" s="80">
        <v>-2.008</v>
      </c>
      <c r="N949" s="78">
        <v>2E-3</v>
      </c>
      <c r="O949" s="78">
        <v>2E-3</v>
      </c>
      <c r="P949" s="77">
        <v>7407.8239999999996</v>
      </c>
      <c r="Q949" s="80">
        <v>-38.851999999999997</v>
      </c>
      <c r="R949" s="77">
        <v>72.813999999999993</v>
      </c>
      <c r="S949" s="80">
        <v>-36.43</v>
      </c>
      <c r="T949" s="79">
        <v>101.736</v>
      </c>
      <c r="U949" s="81">
        <v>-4.0309999999999997</v>
      </c>
      <c r="V949" s="78">
        <v>1.821</v>
      </c>
      <c r="W949" s="80">
        <v>-1.2589999999999999</v>
      </c>
      <c r="X949" s="78">
        <v>1.7000000000000001E-2</v>
      </c>
      <c r="Y949" s="78">
        <v>8.0000000000000002E-3</v>
      </c>
    </row>
    <row r="950" spans="1:25" x14ac:dyDescent="0.35">
      <c r="A950" s="76" t="str">
        <f t="shared" si="14"/>
        <v>OregonCider - Botanical</v>
      </c>
      <c r="B950" s="85" t="s">
        <v>57</v>
      </c>
      <c r="C950" s="85"/>
      <c r="D950" s="85"/>
      <c r="E950" s="85" t="s">
        <v>119</v>
      </c>
      <c r="F950" s="77">
        <v>89791.039999999994</v>
      </c>
      <c r="G950" s="80">
        <v>-22.097999999999999</v>
      </c>
      <c r="H950" s="77">
        <v>1949.9680000000001</v>
      </c>
      <c r="I950" s="80">
        <v>-26.745999999999999</v>
      </c>
      <c r="J950" s="79">
        <v>46.046999999999997</v>
      </c>
      <c r="K950" s="79">
        <v>2.7469999999999999</v>
      </c>
      <c r="L950" s="78">
        <v>29.748999999999999</v>
      </c>
      <c r="M950" s="80">
        <v>-2.1909999999999998</v>
      </c>
      <c r="N950" s="78">
        <v>0.754</v>
      </c>
      <c r="O950" s="78">
        <v>0.82699999999999996</v>
      </c>
      <c r="P950" s="77">
        <v>430101.516</v>
      </c>
      <c r="Q950" s="78">
        <v>16.416</v>
      </c>
      <c r="R950" s="77">
        <v>9612.5499999999993</v>
      </c>
      <c r="S950" s="78">
        <v>20.812999999999999</v>
      </c>
      <c r="T950" s="79">
        <v>44.744</v>
      </c>
      <c r="U950" s="81">
        <v>-1.69</v>
      </c>
      <c r="V950" s="78">
        <v>30.695</v>
      </c>
      <c r="W950" s="78">
        <v>2.964</v>
      </c>
      <c r="X950" s="78">
        <v>0.995</v>
      </c>
      <c r="Y950" s="78">
        <v>1.1100000000000001</v>
      </c>
    </row>
    <row r="951" spans="1:25" x14ac:dyDescent="0.35">
      <c r="A951" s="76" t="str">
        <f t="shared" si="14"/>
        <v>OregonCider - Spiced and Blends</v>
      </c>
      <c r="B951" s="85" t="s">
        <v>57</v>
      </c>
      <c r="C951" s="85"/>
      <c r="D951" s="85"/>
      <c r="E951" s="85" t="s">
        <v>121</v>
      </c>
      <c r="F951" s="77">
        <v>157145.13399999999</v>
      </c>
      <c r="G951" s="80">
        <v>-4.798</v>
      </c>
      <c r="H951" s="77">
        <v>1625.0830000000001</v>
      </c>
      <c r="I951" s="80">
        <v>-6.9880000000000004</v>
      </c>
      <c r="J951" s="79">
        <v>96.7</v>
      </c>
      <c r="K951" s="79">
        <v>2.2240000000000002</v>
      </c>
      <c r="L951" s="78">
        <v>29.545000000000002</v>
      </c>
      <c r="M951" s="80">
        <v>-9.3290000000000006</v>
      </c>
      <c r="N951" s="78">
        <v>1.32</v>
      </c>
      <c r="O951" s="78">
        <v>0.68899999999999995</v>
      </c>
      <c r="P951" s="77">
        <v>758638.54299999995</v>
      </c>
      <c r="Q951" s="80">
        <v>-17.484999999999999</v>
      </c>
      <c r="R951" s="77">
        <v>7586.0839999999998</v>
      </c>
      <c r="S951" s="80">
        <v>-35.048999999999999</v>
      </c>
      <c r="T951" s="79">
        <v>100.004</v>
      </c>
      <c r="U951" s="79">
        <v>21.286000000000001</v>
      </c>
      <c r="V951" s="78">
        <v>35.488</v>
      </c>
      <c r="W951" s="80">
        <v>-8.1059999999999999</v>
      </c>
      <c r="X951" s="78">
        <v>1.7549999999999999</v>
      </c>
      <c r="Y951" s="78">
        <v>0.876</v>
      </c>
    </row>
    <row r="952" spans="1:25" x14ac:dyDescent="0.35">
      <c r="A952" s="76" t="str">
        <f t="shared" si="14"/>
        <v>OregonCider - Berry/Berry Fruit Blends</v>
      </c>
      <c r="B952" s="85" t="s">
        <v>57</v>
      </c>
      <c r="C952" s="85"/>
      <c r="D952" s="85"/>
      <c r="E952" s="85" t="s">
        <v>122</v>
      </c>
      <c r="F952" s="77">
        <v>12362.563</v>
      </c>
      <c r="G952" s="80">
        <v>-36.515000000000001</v>
      </c>
      <c r="H952" s="77">
        <v>172.18299999999999</v>
      </c>
      <c r="I952" s="80">
        <v>-35.146000000000001</v>
      </c>
      <c r="J952" s="79">
        <v>71.799000000000007</v>
      </c>
      <c r="K952" s="81">
        <v>-1.5469999999999999</v>
      </c>
      <c r="L952" s="78">
        <v>4.2830000000000004</v>
      </c>
      <c r="M952" s="80">
        <v>-0.36399999999999999</v>
      </c>
      <c r="N952" s="78">
        <v>0.104</v>
      </c>
      <c r="O952" s="78">
        <v>7.2999999999999995E-2</v>
      </c>
      <c r="P952" s="77">
        <v>81532.224000000002</v>
      </c>
      <c r="Q952" s="80">
        <v>-31.094999999999999</v>
      </c>
      <c r="R952" s="77">
        <v>1124.2550000000001</v>
      </c>
      <c r="S952" s="80">
        <v>-33.451000000000001</v>
      </c>
      <c r="T952" s="79">
        <v>72.521000000000001</v>
      </c>
      <c r="U952" s="79">
        <v>2.48</v>
      </c>
      <c r="V952" s="78">
        <v>4.21</v>
      </c>
      <c r="W952" s="80">
        <v>-6.0529999999999999</v>
      </c>
      <c r="X952" s="78">
        <v>0.189</v>
      </c>
      <c r="Y952" s="78">
        <v>0.13</v>
      </c>
    </row>
    <row r="953" spans="1:25" x14ac:dyDescent="0.35">
      <c r="A953" s="76" t="str">
        <f t="shared" si="14"/>
        <v>OregonCider Sours</v>
      </c>
      <c r="B953" s="85" t="s">
        <v>57</v>
      </c>
      <c r="C953" s="85"/>
      <c r="D953" s="85"/>
      <c r="E953" s="85" t="s">
        <v>123</v>
      </c>
      <c r="F953" s="77">
        <v>3906.8519999999999</v>
      </c>
      <c r="G953" s="80">
        <v>-55.470999999999997</v>
      </c>
      <c r="H953" s="77">
        <v>72.551000000000002</v>
      </c>
      <c r="I953" s="80">
        <v>-46.244</v>
      </c>
      <c r="J953" s="79">
        <v>53.85</v>
      </c>
      <c r="K953" s="81">
        <v>-11.157999999999999</v>
      </c>
      <c r="L953" s="78">
        <v>2.0419999999999998</v>
      </c>
      <c r="M953" s="80">
        <v>-0.112</v>
      </c>
      <c r="N953" s="78">
        <v>3.3000000000000002E-2</v>
      </c>
      <c r="O953" s="78">
        <v>3.1E-2</v>
      </c>
      <c r="P953" s="77">
        <v>19012.78</v>
      </c>
      <c r="Q953" s="80">
        <v>-58.194000000000003</v>
      </c>
      <c r="R953" s="77">
        <v>328.75200000000001</v>
      </c>
      <c r="S953" s="80">
        <v>-55.771999999999998</v>
      </c>
      <c r="T953" s="79">
        <v>57.832999999999998</v>
      </c>
      <c r="U953" s="81">
        <v>-3.351</v>
      </c>
      <c r="V953" s="78">
        <v>1.4379999999999999</v>
      </c>
      <c r="W953" s="80">
        <v>-1.5609999999999999</v>
      </c>
      <c r="X953" s="78">
        <v>4.3999999999999997E-2</v>
      </c>
      <c r="Y953" s="78">
        <v>3.7999999999999999E-2</v>
      </c>
    </row>
    <row r="954" spans="1:25" x14ac:dyDescent="0.35">
      <c r="A954" s="76" t="str">
        <f t="shared" si="14"/>
        <v>OregonCider All Other Flavor</v>
      </c>
      <c r="B954" s="85" t="s">
        <v>57</v>
      </c>
      <c r="C954" s="85"/>
      <c r="D954" s="85"/>
      <c r="E954" s="85" t="s">
        <v>34</v>
      </c>
      <c r="F954" s="77">
        <v>2171683.639</v>
      </c>
      <c r="G954" s="78">
        <v>2.3420000000000001</v>
      </c>
      <c r="H954" s="77">
        <v>45094.985000000001</v>
      </c>
      <c r="I954" s="78">
        <v>7.4480000000000004</v>
      </c>
      <c r="J954" s="79">
        <v>48.158000000000001</v>
      </c>
      <c r="K954" s="81">
        <v>-2.403</v>
      </c>
      <c r="L954" s="78">
        <v>78.475999999999999</v>
      </c>
      <c r="M954" s="80">
        <v>-5.8789999999999996</v>
      </c>
      <c r="N954" s="78">
        <v>18.242999999999999</v>
      </c>
      <c r="O954" s="78">
        <v>19.114999999999998</v>
      </c>
      <c r="P954" s="77">
        <v>7645811.9440000001</v>
      </c>
      <c r="Q954" s="78">
        <v>0.90800000000000003</v>
      </c>
      <c r="R954" s="77">
        <v>157749.462</v>
      </c>
      <c r="S954" s="78">
        <v>5.016</v>
      </c>
      <c r="T954" s="79">
        <v>48.468000000000004</v>
      </c>
      <c r="U954" s="81">
        <v>-1.9730000000000001</v>
      </c>
      <c r="V954" s="78">
        <v>79.051000000000002</v>
      </c>
      <c r="W954" s="80">
        <v>-5.0209999999999999</v>
      </c>
      <c r="X954" s="78">
        <v>17.684000000000001</v>
      </c>
      <c r="Y954" s="78">
        <v>18.22</v>
      </c>
    </row>
    <row r="955" spans="1:25" x14ac:dyDescent="0.35">
      <c r="A955" s="76" t="str">
        <f t="shared" si="14"/>
        <v>OregonCider Apple Flavor NATIONAL BRANDS</v>
      </c>
      <c r="B955" s="85" t="s">
        <v>57</v>
      </c>
      <c r="C955" s="85"/>
      <c r="D955" s="85"/>
      <c r="E955" s="85" t="s">
        <v>35</v>
      </c>
      <c r="F955" s="77">
        <v>1365021.61</v>
      </c>
      <c r="G955" s="80">
        <v>-15.403</v>
      </c>
      <c r="H955" s="77">
        <v>31725.825000000001</v>
      </c>
      <c r="I955" s="80">
        <v>-19.670000000000002</v>
      </c>
      <c r="J955" s="79">
        <v>43.026000000000003</v>
      </c>
      <c r="K955" s="79">
        <v>2.1709999999999998</v>
      </c>
      <c r="L955" s="78">
        <v>91.094999999999999</v>
      </c>
      <c r="M955" s="80">
        <v>-4.0410000000000004</v>
      </c>
      <c r="N955" s="78">
        <v>11.467000000000001</v>
      </c>
      <c r="O955" s="78">
        <v>13.448</v>
      </c>
      <c r="P955" s="77">
        <v>5022370.3420000002</v>
      </c>
      <c r="Q955" s="80">
        <v>-17.007999999999999</v>
      </c>
      <c r="R955" s="77">
        <v>119965.105</v>
      </c>
      <c r="S955" s="80">
        <v>-20.126999999999999</v>
      </c>
      <c r="T955" s="79">
        <v>41.865000000000002</v>
      </c>
      <c r="U955" s="79">
        <v>1.573</v>
      </c>
      <c r="V955" s="78">
        <v>92.248999999999995</v>
      </c>
      <c r="W955" s="80">
        <v>-1.909</v>
      </c>
      <c r="X955" s="78">
        <v>11.616</v>
      </c>
      <c r="Y955" s="78">
        <v>13.856</v>
      </c>
    </row>
    <row r="956" spans="1:25" x14ac:dyDescent="0.35">
      <c r="A956" s="76" t="str">
        <f t="shared" si="14"/>
        <v>OregonCider Pear Flavor NATIONAL BRANDS</v>
      </c>
      <c r="B956" s="85" t="s">
        <v>57</v>
      </c>
      <c r="C956" s="85"/>
      <c r="D956" s="85"/>
      <c r="E956" s="85" t="s">
        <v>36</v>
      </c>
      <c r="F956" s="77">
        <v>41604.286</v>
      </c>
      <c r="G956" s="78">
        <v>17.369</v>
      </c>
      <c r="H956" s="77">
        <v>904.15700000000004</v>
      </c>
      <c r="I956" s="78">
        <v>10.718999999999999</v>
      </c>
      <c r="J956" s="79">
        <v>46.014000000000003</v>
      </c>
      <c r="K956" s="79">
        <v>2.6070000000000002</v>
      </c>
      <c r="L956" s="78">
        <v>1.9379999999999999</v>
      </c>
      <c r="M956" s="80">
        <v>-10.632</v>
      </c>
      <c r="N956" s="78">
        <v>0.35</v>
      </c>
      <c r="O956" s="78">
        <v>0.38300000000000001</v>
      </c>
      <c r="P956" s="77">
        <v>119839.24</v>
      </c>
      <c r="Q956" s="80">
        <v>-41.93</v>
      </c>
      <c r="R956" s="77">
        <v>2643.3180000000002</v>
      </c>
      <c r="S956" s="80">
        <v>-45.253</v>
      </c>
      <c r="T956" s="79">
        <v>45.337000000000003</v>
      </c>
      <c r="U956" s="79">
        <v>2.5950000000000002</v>
      </c>
      <c r="V956" s="78">
        <v>4.3390000000000004</v>
      </c>
      <c r="W956" s="80">
        <v>-15.44</v>
      </c>
      <c r="X956" s="78">
        <v>0.27700000000000002</v>
      </c>
      <c r="Y956" s="78">
        <v>0.30499999999999999</v>
      </c>
    </row>
    <row r="957" spans="1:25" x14ac:dyDescent="0.35">
      <c r="A957" s="76" t="str">
        <f t="shared" si="14"/>
        <v>OregonCider Pineapple Flavor NATIONAL BRANDS</v>
      </c>
      <c r="B957" s="85" t="s">
        <v>57</v>
      </c>
      <c r="C957" s="85"/>
      <c r="D957" s="85"/>
      <c r="E957" s="85" t="s">
        <v>124</v>
      </c>
      <c r="F957" s="77">
        <v>9627.2549999999992</v>
      </c>
      <c r="G957" s="80">
        <v>-13.512</v>
      </c>
      <c r="H957" s="77">
        <v>172.57400000000001</v>
      </c>
      <c r="I957" s="80">
        <v>-18.841000000000001</v>
      </c>
      <c r="J957" s="79">
        <v>55.786000000000001</v>
      </c>
      <c r="K957" s="79">
        <v>3.4369999999999998</v>
      </c>
      <c r="L957" s="78">
        <v>1.893</v>
      </c>
      <c r="M957" s="80">
        <v>-0.14099999999999999</v>
      </c>
      <c r="N957" s="78">
        <v>8.1000000000000003E-2</v>
      </c>
      <c r="O957" s="78">
        <v>7.2999999999999995E-2</v>
      </c>
      <c r="P957" s="77">
        <v>35150.11</v>
      </c>
      <c r="Q957" s="80">
        <v>-48.539000000000001</v>
      </c>
      <c r="R957" s="77">
        <v>635.49</v>
      </c>
      <c r="S957" s="80">
        <v>-55.600999999999999</v>
      </c>
      <c r="T957" s="79">
        <v>55.311999999999998</v>
      </c>
      <c r="U957" s="79">
        <v>7.5910000000000002</v>
      </c>
      <c r="V957" s="78">
        <v>1.7889999999999999</v>
      </c>
      <c r="W957" s="80">
        <v>-0.58299999999999996</v>
      </c>
      <c r="X957" s="78">
        <v>8.1000000000000003E-2</v>
      </c>
      <c r="Y957" s="78">
        <v>7.2999999999999995E-2</v>
      </c>
    </row>
    <row r="958" spans="1:25" x14ac:dyDescent="0.35">
      <c r="A958" s="76" t="str">
        <f t="shared" si="14"/>
        <v>OregonCider Rose Flavor NATIONAL BRANDS</v>
      </c>
      <c r="B958" s="85" t="s">
        <v>57</v>
      </c>
      <c r="C958" s="85"/>
      <c r="D958" s="85"/>
      <c r="E958" s="85" t="s">
        <v>125</v>
      </c>
      <c r="F958" s="77">
        <v>32086.592000000001</v>
      </c>
      <c r="G958" s="80">
        <v>-68.784000000000006</v>
      </c>
      <c r="H958" s="77">
        <v>677.74300000000005</v>
      </c>
      <c r="I958" s="80">
        <v>-72.215999999999994</v>
      </c>
      <c r="J958" s="79">
        <v>47.343000000000004</v>
      </c>
      <c r="K958" s="79">
        <v>5.2050000000000001</v>
      </c>
      <c r="L958" s="78">
        <v>3.8849999999999998</v>
      </c>
      <c r="M958" s="80">
        <v>-39.200000000000003</v>
      </c>
      <c r="N958" s="78">
        <v>0.27</v>
      </c>
      <c r="O958" s="78">
        <v>0.28699999999999998</v>
      </c>
      <c r="P958" s="77">
        <v>236584.723</v>
      </c>
      <c r="Q958" s="80">
        <v>-45.646000000000001</v>
      </c>
      <c r="R958" s="77">
        <v>5372.268</v>
      </c>
      <c r="S958" s="80">
        <v>-49.935000000000002</v>
      </c>
      <c r="T958" s="79">
        <v>44.037999999999997</v>
      </c>
      <c r="U958" s="79">
        <v>3.4750000000000001</v>
      </c>
      <c r="V958" s="78">
        <v>27.725999999999999</v>
      </c>
      <c r="W958" s="80">
        <v>-22.812999999999999</v>
      </c>
      <c r="X958" s="78">
        <v>0.54700000000000004</v>
      </c>
      <c r="Y958" s="78">
        <v>0.621</v>
      </c>
    </row>
    <row r="959" spans="1:25" x14ac:dyDescent="0.35">
      <c r="A959" s="76" t="str">
        <f t="shared" si="14"/>
        <v>OregonCider Cherry Flavor NATIONAL BRANDS</v>
      </c>
      <c r="B959" s="85" t="s">
        <v>57</v>
      </c>
      <c r="C959" s="85"/>
      <c r="D959" s="85"/>
      <c r="E959" s="85" t="s">
        <v>126</v>
      </c>
      <c r="F959" s="82"/>
      <c r="G959" s="82"/>
      <c r="H959" s="82"/>
      <c r="I959" s="82"/>
      <c r="J959" s="82"/>
      <c r="K959" s="82"/>
      <c r="L959" s="82"/>
      <c r="M959" s="82"/>
      <c r="N959" s="82"/>
      <c r="O959" s="82"/>
      <c r="P959" s="77"/>
      <c r="Q959" s="80">
        <v>-100</v>
      </c>
      <c r="R959" s="77"/>
      <c r="S959" s="80">
        <v>-100</v>
      </c>
      <c r="T959" s="79"/>
      <c r="U959" s="81">
        <v>-21.288</v>
      </c>
      <c r="V959" s="78"/>
      <c r="W959" s="80">
        <v>-1E-3</v>
      </c>
      <c r="X959" s="78"/>
      <c r="Y959" s="78"/>
    </row>
    <row r="960" spans="1:25" x14ac:dyDescent="0.35">
      <c r="A960" s="76" t="str">
        <f t="shared" si="14"/>
        <v>OregonCider - Berry/Berry Fruit Blends NATIONAL BRANDS</v>
      </c>
      <c r="B960" s="85" t="s">
        <v>57</v>
      </c>
      <c r="C960" s="85"/>
      <c r="D960" s="85"/>
      <c r="E960" s="85" t="s">
        <v>130</v>
      </c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77"/>
      <c r="Q960" s="80">
        <v>-100</v>
      </c>
      <c r="R960" s="77"/>
      <c r="S960" s="80">
        <v>-100</v>
      </c>
      <c r="T960" s="79"/>
      <c r="U960" s="81">
        <v>-21.288</v>
      </c>
      <c r="V960" s="78"/>
      <c r="W960" s="80">
        <v>-1E-3</v>
      </c>
      <c r="X960" s="78"/>
      <c r="Y960" s="78"/>
    </row>
    <row r="961" spans="1:25" x14ac:dyDescent="0.35">
      <c r="A961" s="76" t="str">
        <f t="shared" si="14"/>
        <v>OregonCider All Other Flavor NATIONAL BRANDS</v>
      </c>
      <c r="B961" s="85" t="s">
        <v>57</v>
      </c>
      <c r="C961" s="85"/>
      <c r="D961" s="85"/>
      <c r="E961" s="85" t="s">
        <v>37</v>
      </c>
      <c r="F961" s="77">
        <v>91871.112999999998</v>
      </c>
      <c r="G961" s="80">
        <v>-5.1230000000000002</v>
      </c>
      <c r="H961" s="77">
        <v>2266.4630000000002</v>
      </c>
      <c r="I961" s="80">
        <v>-9.5649999999999995</v>
      </c>
      <c r="J961" s="79">
        <v>40.534999999999997</v>
      </c>
      <c r="K961" s="79">
        <v>1.897</v>
      </c>
      <c r="L961" s="78">
        <v>22.515999999999998</v>
      </c>
      <c r="M961" s="80">
        <v>-14.884</v>
      </c>
      <c r="N961" s="78">
        <v>0.77200000000000002</v>
      </c>
      <c r="O961" s="78">
        <v>0.96099999999999997</v>
      </c>
      <c r="P961" s="77">
        <v>301499.14399999997</v>
      </c>
      <c r="Q961" s="80">
        <v>-39.06</v>
      </c>
      <c r="R961" s="77">
        <v>7699.8440000000001</v>
      </c>
      <c r="S961" s="80">
        <v>-40.802999999999997</v>
      </c>
      <c r="T961" s="79">
        <v>39.156999999999996</v>
      </c>
      <c r="U961" s="79">
        <v>1.1200000000000001</v>
      </c>
      <c r="V961" s="78">
        <v>25.196000000000002</v>
      </c>
      <c r="W961" s="80">
        <v>-23.792999999999999</v>
      </c>
      <c r="X961" s="78">
        <v>0.69699999999999995</v>
      </c>
      <c r="Y961" s="78">
        <v>0.88900000000000001</v>
      </c>
    </row>
    <row r="962" spans="1:25" x14ac:dyDescent="0.35">
      <c r="A962" s="76" t="str">
        <f t="shared" si="14"/>
        <v>OregonCider Apple Flavor ex. REGIONAL/LOCAL BRANDS</v>
      </c>
      <c r="B962" s="85" t="s">
        <v>57</v>
      </c>
      <c r="C962" s="85"/>
      <c r="D962" s="85"/>
      <c r="E962" s="85" t="s">
        <v>38</v>
      </c>
      <c r="F962" s="77">
        <v>3263482.2949999999</v>
      </c>
      <c r="G962" s="78">
        <v>4.157</v>
      </c>
      <c r="H962" s="77">
        <v>59309.855000000003</v>
      </c>
      <c r="I962" s="78">
        <v>4.8789999999999996</v>
      </c>
      <c r="J962" s="79">
        <v>55.024000000000001</v>
      </c>
      <c r="K962" s="81">
        <v>-0.38200000000000001</v>
      </c>
      <c r="L962" s="78">
        <v>76.492999999999995</v>
      </c>
      <c r="M962" s="80">
        <v>-5.7249999999999996</v>
      </c>
      <c r="N962" s="78">
        <v>27.414000000000001</v>
      </c>
      <c r="O962" s="78">
        <v>25.14</v>
      </c>
      <c r="P962" s="77">
        <v>11764254.755999999</v>
      </c>
      <c r="Q962" s="78">
        <v>12.542999999999999</v>
      </c>
      <c r="R962" s="77">
        <v>214522.709</v>
      </c>
      <c r="S962" s="78">
        <v>13.42</v>
      </c>
      <c r="T962" s="79">
        <v>54.838999999999999</v>
      </c>
      <c r="U962" s="81">
        <v>-0.42799999999999999</v>
      </c>
      <c r="V962" s="78">
        <v>79.662000000000006</v>
      </c>
      <c r="W962" s="80">
        <v>-3.8330000000000002</v>
      </c>
      <c r="X962" s="78">
        <v>27.21</v>
      </c>
      <c r="Y962" s="78">
        <v>24.777000000000001</v>
      </c>
    </row>
    <row r="963" spans="1:25" x14ac:dyDescent="0.35">
      <c r="A963" s="76" t="str">
        <f t="shared" si="14"/>
        <v>OregonCider Pear Flavor ex. REGIONAL/LOCAL BRANDS</v>
      </c>
      <c r="B963" s="85" t="s">
        <v>57</v>
      </c>
      <c r="C963" s="85"/>
      <c r="D963" s="85"/>
      <c r="E963" s="85" t="s">
        <v>39</v>
      </c>
      <c r="F963" s="77">
        <v>108200.159</v>
      </c>
      <c r="G963" s="80">
        <v>-20.016999999999999</v>
      </c>
      <c r="H963" s="77">
        <v>1864.722</v>
      </c>
      <c r="I963" s="80">
        <v>-20.324999999999999</v>
      </c>
      <c r="J963" s="79">
        <v>58.024999999999999</v>
      </c>
      <c r="K963" s="79">
        <v>0.223</v>
      </c>
      <c r="L963" s="78">
        <v>34.222000000000001</v>
      </c>
      <c r="M963" s="80">
        <v>-6.899</v>
      </c>
      <c r="N963" s="78">
        <v>0.90900000000000003</v>
      </c>
      <c r="O963" s="78">
        <v>0.79</v>
      </c>
      <c r="P963" s="77">
        <v>501633.36300000001</v>
      </c>
      <c r="Q963" s="78">
        <v>4.5270000000000001</v>
      </c>
      <c r="R963" s="77">
        <v>8108.49</v>
      </c>
      <c r="S963" s="78">
        <v>2.2109999999999999</v>
      </c>
      <c r="T963" s="79">
        <v>61.865000000000002</v>
      </c>
      <c r="U963" s="79">
        <v>1.371</v>
      </c>
      <c r="V963" s="78">
        <v>40.008000000000003</v>
      </c>
      <c r="W963" s="80">
        <v>-3.2029999999999998</v>
      </c>
      <c r="X963" s="78">
        <v>1.1599999999999999</v>
      </c>
      <c r="Y963" s="78">
        <v>0.93700000000000006</v>
      </c>
    </row>
    <row r="964" spans="1:25" x14ac:dyDescent="0.35">
      <c r="A964" s="76" t="str">
        <f t="shared" si="14"/>
        <v>OregonCider Pineapple Flavor ex. REGIONAL/LOCAL BRANDS</v>
      </c>
      <c r="B964" s="85" t="s">
        <v>57</v>
      </c>
      <c r="C964" s="85"/>
      <c r="D964" s="85"/>
      <c r="E964" s="85" t="s">
        <v>132</v>
      </c>
      <c r="F964" s="77">
        <v>994496.84199999995</v>
      </c>
      <c r="G964" s="80">
        <v>-19.289000000000001</v>
      </c>
      <c r="H964" s="77">
        <v>20994.917000000001</v>
      </c>
      <c r="I964" s="80">
        <v>-19.558</v>
      </c>
      <c r="J964" s="79">
        <v>47.368000000000002</v>
      </c>
      <c r="K964" s="79">
        <v>0.157</v>
      </c>
      <c r="L964" s="78">
        <v>79.5</v>
      </c>
      <c r="M964" s="80">
        <v>-1.6919999999999999</v>
      </c>
      <c r="N964" s="78">
        <v>8.3539999999999992</v>
      </c>
      <c r="O964" s="78">
        <v>8.8989999999999991</v>
      </c>
      <c r="P964" s="77">
        <v>3928763.5440000002</v>
      </c>
      <c r="Q964" s="78">
        <v>1.232</v>
      </c>
      <c r="R964" s="77">
        <v>84323.593999999997</v>
      </c>
      <c r="S964" s="78">
        <v>2.032</v>
      </c>
      <c r="T964" s="79">
        <v>46.591999999999999</v>
      </c>
      <c r="U964" s="81">
        <v>-0.36799999999999999</v>
      </c>
      <c r="V964" s="78">
        <v>79.543000000000006</v>
      </c>
      <c r="W964" s="80">
        <v>-0.66200000000000003</v>
      </c>
      <c r="X964" s="78">
        <v>9.0869999999999997</v>
      </c>
      <c r="Y964" s="78">
        <v>9.7390000000000008</v>
      </c>
    </row>
    <row r="965" spans="1:25" x14ac:dyDescent="0.35">
      <c r="A965" s="76" t="str">
        <f t="shared" si="14"/>
        <v>OregonCider Rose Flavor ex. REGIONAL/LOCAL BRANDS</v>
      </c>
      <c r="B965" s="85" t="s">
        <v>57</v>
      </c>
      <c r="C965" s="85"/>
      <c r="D965" s="85"/>
      <c r="E965" s="85" t="s">
        <v>133</v>
      </c>
      <c r="F965" s="77">
        <v>281251.69300000003</v>
      </c>
      <c r="G965" s="80">
        <v>-3.9359999999999999</v>
      </c>
      <c r="H965" s="77">
        <v>5912.0969999999998</v>
      </c>
      <c r="I965" s="80">
        <v>-10.833</v>
      </c>
      <c r="J965" s="79">
        <v>47.572000000000003</v>
      </c>
      <c r="K965" s="79">
        <v>3.4159999999999999</v>
      </c>
      <c r="L965" s="78">
        <v>42.76</v>
      </c>
      <c r="M965" s="80">
        <v>-0.252</v>
      </c>
      <c r="N965" s="78">
        <v>2.363</v>
      </c>
      <c r="O965" s="78">
        <v>2.5059999999999998</v>
      </c>
      <c r="P965" s="77">
        <v>1162370.3359999999</v>
      </c>
      <c r="Q965" s="78">
        <v>40.292000000000002</v>
      </c>
      <c r="R965" s="77">
        <v>25124.807000000001</v>
      </c>
      <c r="S965" s="78">
        <v>33.021999999999998</v>
      </c>
      <c r="T965" s="79">
        <v>46.264000000000003</v>
      </c>
      <c r="U965" s="79">
        <v>2.3980000000000001</v>
      </c>
      <c r="V965" s="78">
        <v>44.005000000000003</v>
      </c>
      <c r="W965" s="78">
        <v>10.35</v>
      </c>
      <c r="X965" s="78">
        <v>2.6890000000000001</v>
      </c>
      <c r="Y965" s="78">
        <v>2.9020000000000001</v>
      </c>
    </row>
    <row r="966" spans="1:25" x14ac:dyDescent="0.35">
      <c r="A966" s="76" t="str">
        <f t="shared" si="14"/>
        <v>OregonCider Cherry Flavor ex. REGIONAL/LOCAL BRANDS</v>
      </c>
      <c r="B966" s="85" t="s">
        <v>57</v>
      </c>
      <c r="C966" s="85"/>
      <c r="D966" s="85"/>
      <c r="E966" s="85" t="s">
        <v>134</v>
      </c>
      <c r="F966" s="77">
        <v>12340.093000000001</v>
      </c>
      <c r="G966" s="80">
        <v>-36.42</v>
      </c>
      <c r="H966" s="77">
        <v>172.00700000000001</v>
      </c>
      <c r="I966" s="80">
        <v>-35.051000000000002</v>
      </c>
      <c r="J966" s="79">
        <v>71.742000000000004</v>
      </c>
      <c r="K966" s="81">
        <v>-1.544</v>
      </c>
      <c r="L966" s="78">
        <v>4.2670000000000003</v>
      </c>
      <c r="M966" s="80">
        <v>-0.372</v>
      </c>
      <c r="N966" s="78">
        <v>0.104</v>
      </c>
      <c r="O966" s="78">
        <v>7.2999999999999995E-2</v>
      </c>
      <c r="P966" s="77">
        <v>81240.114000000001</v>
      </c>
      <c r="Q966" s="80">
        <v>-27.492000000000001</v>
      </c>
      <c r="R966" s="77">
        <v>1121.9659999999999</v>
      </c>
      <c r="S966" s="80">
        <v>-28.015999999999998</v>
      </c>
      <c r="T966" s="79">
        <v>72.409000000000006</v>
      </c>
      <c r="U966" s="79">
        <v>0.52300000000000002</v>
      </c>
      <c r="V966" s="78">
        <v>4.1929999999999996</v>
      </c>
      <c r="W966" s="80">
        <v>-5.9409999999999998</v>
      </c>
      <c r="X966" s="78">
        <v>0.188</v>
      </c>
      <c r="Y966" s="78">
        <v>0.13</v>
      </c>
    </row>
    <row r="967" spans="1:25" x14ac:dyDescent="0.35">
      <c r="A967" s="76" t="str">
        <f t="shared" si="14"/>
        <v>OregonCider - Hopped ex. REGIONAL/LOCAL BRANDS</v>
      </c>
      <c r="B967" s="85" t="s">
        <v>57</v>
      </c>
      <c r="C967" s="85"/>
      <c r="D967" s="85"/>
      <c r="E967" s="85" t="s">
        <v>135</v>
      </c>
      <c r="F967" s="77">
        <v>193.38</v>
      </c>
      <c r="G967" s="80">
        <v>-92.951999999999998</v>
      </c>
      <c r="H967" s="77">
        <v>4.7960000000000003</v>
      </c>
      <c r="I967" s="80">
        <v>-81.34</v>
      </c>
      <c r="J967" s="79">
        <v>40.320999999999998</v>
      </c>
      <c r="K967" s="81">
        <v>-66.438000000000002</v>
      </c>
      <c r="L967" s="78">
        <v>1.0409999999999999</v>
      </c>
      <c r="M967" s="80">
        <v>-2.008</v>
      </c>
      <c r="N967" s="78">
        <v>2E-3</v>
      </c>
      <c r="O967" s="78">
        <v>2E-3</v>
      </c>
      <c r="P967" s="77">
        <v>7407.8239999999996</v>
      </c>
      <c r="Q967" s="80">
        <v>-38.851999999999997</v>
      </c>
      <c r="R967" s="77">
        <v>72.813999999999993</v>
      </c>
      <c r="S967" s="80">
        <v>-36.43</v>
      </c>
      <c r="T967" s="79">
        <v>101.736</v>
      </c>
      <c r="U967" s="81">
        <v>-4.0309999999999997</v>
      </c>
      <c r="V967" s="78">
        <v>1.821</v>
      </c>
      <c r="W967" s="80">
        <v>-1.2589999999999999</v>
      </c>
      <c r="X967" s="78">
        <v>1.7000000000000001E-2</v>
      </c>
      <c r="Y967" s="78">
        <v>8.0000000000000002E-3</v>
      </c>
    </row>
    <row r="968" spans="1:25" x14ac:dyDescent="0.35">
      <c r="A968" s="76" t="str">
        <f t="shared" ref="A968:A1031" si="15">CONCATENATE(B968,C968,D968,E968)</f>
        <v>OregonCider - Botanical ex. REGIONAL/LOCAL BRANDS</v>
      </c>
      <c r="B968" s="85" t="s">
        <v>57</v>
      </c>
      <c r="C968" s="85"/>
      <c r="D968" s="85"/>
      <c r="E968" s="85" t="s">
        <v>136</v>
      </c>
      <c r="F968" s="77">
        <v>89791.039999999994</v>
      </c>
      <c r="G968" s="80">
        <v>-22.097999999999999</v>
      </c>
      <c r="H968" s="77">
        <v>1949.9680000000001</v>
      </c>
      <c r="I968" s="80">
        <v>-26.745999999999999</v>
      </c>
      <c r="J968" s="79">
        <v>46.046999999999997</v>
      </c>
      <c r="K968" s="79">
        <v>2.7469999999999999</v>
      </c>
      <c r="L968" s="78">
        <v>29.748999999999999</v>
      </c>
      <c r="M968" s="80">
        <v>-2.1909999999999998</v>
      </c>
      <c r="N968" s="78">
        <v>0.754</v>
      </c>
      <c r="O968" s="78">
        <v>0.82699999999999996</v>
      </c>
      <c r="P968" s="77">
        <v>430101.516</v>
      </c>
      <c r="Q968" s="78">
        <v>16.416</v>
      </c>
      <c r="R968" s="77">
        <v>9612.5499999999993</v>
      </c>
      <c r="S968" s="78">
        <v>20.812999999999999</v>
      </c>
      <c r="T968" s="79">
        <v>44.744</v>
      </c>
      <c r="U968" s="81">
        <v>-1.69</v>
      </c>
      <c r="V968" s="78">
        <v>30.695</v>
      </c>
      <c r="W968" s="78">
        <v>2.964</v>
      </c>
      <c r="X968" s="78">
        <v>0.995</v>
      </c>
      <c r="Y968" s="78">
        <v>1.1100000000000001</v>
      </c>
    </row>
    <row r="969" spans="1:25" x14ac:dyDescent="0.35">
      <c r="A969" s="76" t="str">
        <f t="shared" si="15"/>
        <v>OregonCider - Spiced and Blends ex. REGIONAL/LOCAL BRANDS</v>
      </c>
      <c r="B969" s="85" t="s">
        <v>57</v>
      </c>
      <c r="C969" s="85"/>
      <c r="D969" s="85"/>
      <c r="E969" s="85" t="s">
        <v>137</v>
      </c>
      <c r="F969" s="77">
        <v>157145.13399999999</v>
      </c>
      <c r="G969" s="80">
        <v>-4.798</v>
      </c>
      <c r="H969" s="77">
        <v>1625.0830000000001</v>
      </c>
      <c r="I969" s="80">
        <v>-6.9880000000000004</v>
      </c>
      <c r="J969" s="79">
        <v>96.7</v>
      </c>
      <c r="K969" s="79">
        <v>2.2240000000000002</v>
      </c>
      <c r="L969" s="78">
        <v>29.545000000000002</v>
      </c>
      <c r="M969" s="80">
        <v>-9.3290000000000006</v>
      </c>
      <c r="N969" s="78">
        <v>1.32</v>
      </c>
      <c r="O969" s="78">
        <v>0.68899999999999995</v>
      </c>
      <c r="P969" s="77">
        <v>758638.54299999995</v>
      </c>
      <c r="Q969" s="80">
        <v>-17.484999999999999</v>
      </c>
      <c r="R969" s="77">
        <v>7586.0839999999998</v>
      </c>
      <c r="S969" s="80">
        <v>-35.048999999999999</v>
      </c>
      <c r="T969" s="79">
        <v>100.004</v>
      </c>
      <c r="U969" s="79">
        <v>21.286000000000001</v>
      </c>
      <c r="V969" s="78">
        <v>35.488</v>
      </c>
      <c r="W969" s="80">
        <v>-8.1059999999999999</v>
      </c>
      <c r="X969" s="78">
        <v>1.7549999999999999</v>
      </c>
      <c r="Y969" s="78">
        <v>0.876</v>
      </c>
    </row>
    <row r="970" spans="1:25" x14ac:dyDescent="0.35">
      <c r="A970" s="76" t="str">
        <f t="shared" si="15"/>
        <v>OregonCider - Berry/Berry Fruit Blends ex. REGIONAL/LOCAL BRANDS</v>
      </c>
      <c r="B970" s="85" t="s">
        <v>57</v>
      </c>
      <c r="C970" s="85"/>
      <c r="D970" s="85"/>
      <c r="E970" s="85" t="s">
        <v>138</v>
      </c>
      <c r="F970" s="77">
        <v>12362.563</v>
      </c>
      <c r="G970" s="80">
        <v>-36.515000000000001</v>
      </c>
      <c r="H970" s="77">
        <v>172.18299999999999</v>
      </c>
      <c r="I970" s="80">
        <v>-35.146000000000001</v>
      </c>
      <c r="J970" s="79">
        <v>71.799000000000007</v>
      </c>
      <c r="K970" s="81">
        <v>-1.5469999999999999</v>
      </c>
      <c r="L970" s="78">
        <v>4.2830000000000004</v>
      </c>
      <c r="M970" s="80">
        <v>-0.36399999999999999</v>
      </c>
      <c r="N970" s="78">
        <v>0.104</v>
      </c>
      <c r="O970" s="78">
        <v>7.2999999999999995E-2</v>
      </c>
      <c r="P970" s="77">
        <v>81532.224000000002</v>
      </c>
      <c r="Q970" s="80">
        <v>-31.091999999999999</v>
      </c>
      <c r="R970" s="77">
        <v>1124.2550000000001</v>
      </c>
      <c r="S970" s="80">
        <v>-33.442</v>
      </c>
      <c r="T970" s="79">
        <v>72.521000000000001</v>
      </c>
      <c r="U970" s="79">
        <v>2.4729999999999999</v>
      </c>
      <c r="V970" s="78">
        <v>4.21</v>
      </c>
      <c r="W970" s="80">
        <v>-6.0519999999999996</v>
      </c>
      <c r="X970" s="78">
        <v>0.189</v>
      </c>
      <c r="Y970" s="78">
        <v>0.13</v>
      </c>
    </row>
    <row r="971" spans="1:25" x14ac:dyDescent="0.35">
      <c r="A971" s="76" t="str">
        <f t="shared" si="15"/>
        <v>OregonCider Sours ex. REGIONAL/LOCAL BRANDS</v>
      </c>
      <c r="B971" s="85" t="s">
        <v>57</v>
      </c>
      <c r="C971" s="85"/>
      <c r="D971" s="85"/>
      <c r="E971" s="85" t="s">
        <v>139</v>
      </c>
      <c r="F971" s="77">
        <v>3906.8519999999999</v>
      </c>
      <c r="G971" s="80">
        <v>-55.470999999999997</v>
      </c>
      <c r="H971" s="77">
        <v>72.551000000000002</v>
      </c>
      <c r="I971" s="80">
        <v>-46.244</v>
      </c>
      <c r="J971" s="79">
        <v>53.85</v>
      </c>
      <c r="K971" s="81">
        <v>-11.157999999999999</v>
      </c>
      <c r="L971" s="78">
        <v>2.0419999999999998</v>
      </c>
      <c r="M971" s="80">
        <v>-0.112</v>
      </c>
      <c r="N971" s="78">
        <v>3.3000000000000002E-2</v>
      </c>
      <c r="O971" s="78">
        <v>3.1E-2</v>
      </c>
      <c r="P971" s="77">
        <v>19012.78</v>
      </c>
      <c r="Q971" s="80">
        <v>-58.194000000000003</v>
      </c>
      <c r="R971" s="77">
        <v>328.75200000000001</v>
      </c>
      <c r="S971" s="80">
        <v>-55.771999999999998</v>
      </c>
      <c r="T971" s="79">
        <v>57.832999999999998</v>
      </c>
      <c r="U971" s="81">
        <v>-3.351</v>
      </c>
      <c r="V971" s="78">
        <v>1.4379999999999999</v>
      </c>
      <c r="W971" s="80">
        <v>-1.5609999999999999</v>
      </c>
      <c r="X971" s="78">
        <v>4.3999999999999997E-2</v>
      </c>
      <c r="Y971" s="78">
        <v>3.7999999999999999E-2</v>
      </c>
    </row>
    <row r="972" spans="1:25" x14ac:dyDescent="0.35">
      <c r="A972" s="76" t="str">
        <f t="shared" si="15"/>
        <v>OregonCider All Other Flavor ex. REGIONAL/LOCAL BRANDS</v>
      </c>
      <c r="B972" s="85" t="s">
        <v>57</v>
      </c>
      <c r="C972" s="85"/>
      <c r="D972" s="85"/>
      <c r="E972" s="85" t="s">
        <v>40</v>
      </c>
      <c r="F972" s="77">
        <v>2079812.5260000001</v>
      </c>
      <c r="G972" s="78">
        <v>2.6989999999999998</v>
      </c>
      <c r="H972" s="77">
        <v>42828.521999999997</v>
      </c>
      <c r="I972" s="78">
        <v>8.5289999999999999</v>
      </c>
      <c r="J972" s="79">
        <v>48.561</v>
      </c>
      <c r="K972" s="81">
        <v>-2.7570000000000001</v>
      </c>
      <c r="L972" s="78">
        <v>75.933999999999997</v>
      </c>
      <c r="M972" s="80">
        <v>-0.86599999999999999</v>
      </c>
      <c r="N972" s="78">
        <v>17.471</v>
      </c>
      <c r="O972" s="78">
        <v>18.154</v>
      </c>
      <c r="P972" s="77">
        <v>7344312.7999999998</v>
      </c>
      <c r="Q972" s="78">
        <v>3.7</v>
      </c>
      <c r="R972" s="77">
        <v>150049.61799999999</v>
      </c>
      <c r="S972" s="78">
        <v>9.359</v>
      </c>
      <c r="T972" s="79">
        <v>48.945999999999998</v>
      </c>
      <c r="U972" s="81">
        <v>-2.6709999999999998</v>
      </c>
      <c r="V972" s="78">
        <v>75.498999999999995</v>
      </c>
      <c r="W972" s="80">
        <v>-0.89900000000000002</v>
      </c>
      <c r="X972" s="78">
        <v>16.986999999999998</v>
      </c>
      <c r="Y972" s="78">
        <v>17.331</v>
      </c>
    </row>
    <row r="973" spans="1:25" x14ac:dyDescent="0.35">
      <c r="A973" s="76" t="str">
        <f t="shared" si="15"/>
        <v>IdahoCIDER</v>
      </c>
      <c r="B973" s="85" t="s">
        <v>58</v>
      </c>
      <c r="C973" s="85"/>
      <c r="D973" s="85"/>
      <c r="E973" s="85" t="s">
        <v>12</v>
      </c>
      <c r="F973" s="77">
        <v>727170.18900000001</v>
      </c>
      <c r="G973" s="78">
        <v>5.1479999999999997</v>
      </c>
      <c r="H973" s="77">
        <v>16992.724999999999</v>
      </c>
      <c r="I973" s="78">
        <v>1.6140000000000001</v>
      </c>
      <c r="J973" s="79">
        <v>42.792999999999999</v>
      </c>
      <c r="K973" s="79">
        <v>1.4379999999999999</v>
      </c>
      <c r="L973" s="78">
        <v>94.028999999999996</v>
      </c>
      <c r="M973" s="80">
        <v>-0.23599999999999999</v>
      </c>
      <c r="N973" s="78">
        <v>100</v>
      </c>
      <c r="O973" s="78">
        <v>100</v>
      </c>
      <c r="P973" s="77">
        <v>2606786.3429999999</v>
      </c>
      <c r="Q973" s="78">
        <v>16.052</v>
      </c>
      <c r="R973" s="77">
        <v>61611.739000000001</v>
      </c>
      <c r="S973" s="78">
        <v>11.779</v>
      </c>
      <c r="T973" s="79">
        <v>42.31</v>
      </c>
      <c r="U973" s="79">
        <v>1.5580000000000001</v>
      </c>
      <c r="V973" s="78">
        <v>93.581999999999994</v>
      </c>
      <c r="W973" s="80">
        <v>-1.107</v>
      </c>
      <c r="X973" s="78">
        <v>100</v>
      </c>
      <c r="Y973" s="78">
        <v>100</v>
      </c>
    </row>
    <row r="974" spans="1:25" x14ac:dyDescent="0.35">
      <c r="A974" s="76" t="str">
        <f t="shared" si="15"/>
        <v>IdahoNATIONAL BRANDS</v>
      </c>
      <c r="B974" s="85" t="s">
        <v>58</v>
      </c>
      <c r="C974" s="85"/>
      <c r="D974" s="85"/>
      <c r="E974" s="85" t="s">
        <v>13</v>
      </c>
      <c r="F974" s="77">
        <v>319588.25699999998</v>
      </c>
      <c r="G974" s="80">
        <v>-1.9990000000000001</v>
      </c>
      <c r="H974" s="77">
        <v>8664.6720000000005</v>
      </c>
      <c r="I974" s="80">
        <v>-5.819</v>
      </c>
      <c r="J974" s="79">
        <v>36.884</v>
      </c>
      <c r="K974" s="79">
        <v>1.4379999999999999</v>
      </c>
      <c r="L974" s="78">
        <v>93.13</v>
      </c>
      <c r="M974" s="80">
        <v>-0.92900000000000005</v>
      </c>
      <c r="N974" s="78">
        <v>43.95</v>
      </c>
      <c r="O974" s="78">
        <v>50.991</v>
      </c>
      <c r="P974" s="77">
        <v>1118358.1140000001</v>
      </c>
      <c r="Q974" s="80">
        <v>-4</v>
      </c>
      <c r="R974" s="77">
        <v>30779.848000000002</v>
      </c>
      <c r="S974" s="80">
        <v>-6.5010000000000003</v>
      </c>
      <c r="T974" s="79">
        <v>36.334000000000003</v>
      </c>
      <c r="U974" s="79">
        <v>0.94699999999999995</v>
      </c>
      <c r="V974" s="78">
        <v>92.662000000000006</v>
      </c>
      <c r="W974" s="80">
        <v>-1.1200000000000001</v>
      </c>
      <c r="X974" s="78">
        <v>42.902000000000001</v>
      </c>
      <c r="Y974" s="78">
        <v>49.957999999999998</v>
      </c>
    </row>
    <row r="975" spans="1:25" x14ac:dyDescent="0.35">
      <c r="A975" s="76" t="str">
        <f t="shared" si="15"/>
        <v>IdahoCider ex. REGIONAL/LOCAL BRANDS</v>
      </c>
      <c r="B975" s="85" t="s">
        <v>58</v>
      </c>
      <c r="C975" s="85"/>
      <c r="D975" s="85"/>
      <c r="E975" s="85" t="s">
        <v>14</v>
      </c>
      <c r="F975" s="77">
        <v>407581.93099999998</v>
      </c>
      <c r="G975" s="78">
        <v>11.526</v>
      </c>
      <c r="H975" s="77">
        <v>8328.0540000000001</v>
      </c>
      <c r="I975" s="78">
        <v>10.704000000000001</v>
      </c>
      <c r="J975" s="79">
        <v>48.941000000000003</v>
      </c>
      <c r="K975" s="79">
        <v>0.36099999999999999</v>
      </c>
      <c r="L975" s="78">
        <v>61.622</v>
      </c>
      <c r="M975" s="78">
        <v>0.94299999999999995</v>
      </c>
      <c r="N975" s="78">
        <v>56.05</v>
      </c>
      <c r="O975" s="78">
        <v>49.01</v>
      </c>
      <c r="P975" s="77">
        <v>1488428.23</v>
      </c>
      <c r="Q975" s="78">
        <v>37.655000000000001</v>
      </c>
      <c r="R975" s="77">
        <v>30831.891</v>
      </c>
      <c r="S975" s="78">
        <v>38.887</v>
      </c>
      <c r="T975" s="79">
        <v>48.276000000000003</v>
      </c>
      <c r="U975" s="81">
        <v>-0.432</v>
      </c>
      <c r="V975" s="78">
        <v>60.173999999999999</v>
      </c>
      <c r="W975" s="80">
        <v>-4.5309999999999997</v>
      </c>
      <c r="X975" s="78">
        <v>57.097999999999999</v>
      </c>
      <c r="Y975" s="78">
        <v>50.042000000000002</v>
      </c>
    </row>
    <row r="976" spans="1:25" x14ac:dyDescent="0.35">
      <c r="A976" s="76" t="str">
        <f t="shared" si="15"/>
        <v>IdahoCider ABV &lt;5%</v>
      </c>
      <c r="B976" s="85" t="s">
        <v>58</v>
      </c>
      <c r="C976" s="85"/>
      <c r="D976" s="85"/>
      <c r="E976" s="85" t="s">
        <v>15</v>
      </c>
      <c r="F976" s="77">
        <v>16312.235000000001</v>
      </c>
      <c r="G976" s="78">
        <v>13.331</v>
      </c>
      <c r="H976" s="77">
        <v>394.32</v>
      </c>
      <c r="I976" s="78">
        <v>9.94</v>
      </c>
      <c r="J976" s="79">
        <v>41.368000000000002</v>
      </c>
      <c r="K976" s="79">
        <v>1.238</v>
      </c>
      <c r="L976" s="78">
        <v>18.71</v>
      </c>
      <c r="M976" s="80">
        <v>-1.3680000000000001</v>
      </c>
      <c r="N976" s="78">
        <v>2.2429999999999999</v>
      </c>
      <c r="O976" s="78">
        <v>2.3210000000000002</v>
      </c>
      <c r="P976" s="77">
        <v>61871.421999999999</v>
      </c>
      <c r="Q976" s="78">
        <v>9.3040000000000003</v>
      </c>
      <c r="R976" s="77">
        <v>1522.6379999999999</v>
      </c>
      <c r="S976" s="78">
        <v>4.0880000000000001</v>
      </c>
      <c r="T976" s="79">
        <v>40.634</v>
      </c>
      <c r="U976" s="79">
        <v>1.9390000000000001</v>
      </c>
      <c r="V976" s="78">
        <v>20.689</v>
      </c>
      <c r="W976" s="80">
        <v>-0.71899999999999997</v>
      </c>
      <c r="X976" s="78">
        <v>2.3740000000000001</v>
      </c>
      <c r="Y976" s="78">
        <v>2.4710000000000001</v>
      </c>
    </row>
    <row r="977" spans="1:25" x14ac:dyDescent="0.35">
      <c r="A977" s="76" t="str">
        <f t="shared" si="15"/>
        <v>IdahoCider ABV 5-6.9%</v>
      </c>
      <c r="B977" s="85" t="s">
        <v>58</v>
      </c>
      <c r="C977" s="85"/>
      <c r="D977" s="85"/>
      <c r="E977" s="85" t="s">
        <v>16</v>
      </c>
      <c r="F977" s="77">
        <v>585068.97400000005</v>
      </c>
      <c r="G977" s="80">
        <v>-0.97</v>
      </c>
      <c r="H977" s="77">
        <v>13883.117</v>
      </c>
      <c r="I977" s="80">
        <v>-3.4710000000000001</v>
      </c>
      <c r="J977" s="79">
        <v>42.142000000000003</v>
      </c>
      <c r="K977" s="79">
        <v>1.0640000000000001</v>
      </c>
      <c r="L977" s="78">
        <v>93.498000000000005</v>
      </c>
      <c r="M977" s="80">
        <v>-0.70699999999999996</v>
      </c>
      <c r="N977" s="78">
        <v>80.457999999999998</v>
      </c>
      <c r="O977" s="78">
        <v>81.7</v>
      </c>
      <c r="P977" s="77">
        <v>2108505.1579999998</v>
      </c>
      <c r="Q977" s="78">
        <v>12.994</v>
      </c>
      <c r="R977" s="77">
        <v>50338.603000000003</v>
      </c>
      <c r="S977" s="78">
        <v>10.268000000000001</v>
      </c>
      <c r="T977" s="79">
        <v>41.886000000000003</v>
      </c>
      <c r="U977" s="79">
        <v>1.01</v>
      </c>
      <c r="V977" s="78">
        <v>93.144999999999996</v>
      </c>
      <c r="W977" s="80">
        <v>-0.33800000000000002</v>
      </c>
      <c r="X977" s="78">
        <v>80.885000000000005</v>
      </c>
      <c r="Y977" s="78">
        <v>81.703000000000003</v>
      </c>
    </row>
    <row r="978" spans="1:25" x14ac:dyDescent="0.35">
      <c r="A978" s="76" t="str">
        <f t="shared" si="15"/>
        <v>IdahoCider ABV 7-8.5%</v>
      </c>
      <c r="B978" s="85" t="s">
        <v>58</v>
      </c>
      <c r="C978" s="85"/>
      <c r="D978" s="85"/>
      <c r="E978" s="85" t="s">
        <v>17</v>
      </c>
      <c r="F978" s="77">
        <v>65586.37</v>
      </c>
      <c r="G978" s="78">
        <v>181.43</v>
      </c>
      <c r="H978" s="77">
        <v>1323.5170000000001</v>
      </c>
      <c r="I978" s="78">
        <v>186.32</v>
      </c>
      <c r="J978" s="79">
        <v>49.555</v>
      </c>
      <c r="K978" s="81">
        <v>-0.86099999999999999</v>
      </c>
      <c r="L978" s="78">
        <v>28.558</v>
      </c>
      <c r="M978" s="78">
        <v>7.6660000000000004</v>
      </c>
      <c r="N978" s="78">
        <v>9.0190000000000001</v>
      </c>
      <c r="O978" s="78">
        <v>7.7889999999999997</v>
      </c>
      <c r="P978" s="77">
        <v>166895.87</v>
      </c>
      <c r="Q978" s="78">
        <v>201.304</v>
      </c>
      <c r="R978" s="77">
        <v>3347.5390000000002</v>
      </c>
      <c r="S978" s="78">
        <v>207.04</v>
      </c>
      <c r="T978" s="79">
        <v>49.856000000000002</v>
      </c>
      <c r="U978" s="81">
        <v>-0.95</v>
      </c>
      <c r="V978" s="78">
        <v>25.898</v>
      </c>
      <c r="W978" s="78">
        <v>11.257999999999999</v>
      </c>
      <c r="X978" s="78">
        <v>6.4020000000000001</v>
      </c>
      <c r="Y978" s="78">
        <v>5.4329999999999998</v>
      </c>
    </row>
    <row r="979" spans="1:25" x14ac:dyDescent="0.35">
      <c r="A979" s="76" t="str">
        <f t="shared" si="15"/>
        <v>IdahoCider ABV &gt;8.5%</v>
      </c>
      <c r="B979" s="85" t="s">
        <v>58</v>
      </c>
      <c r="C979" s="85"/>
      <c r="D979" s="85"/>
      <c r="E979" s="85" t="s">
        <v>18</v>
      </c>
      <c r="F979" s="77">
        <v>7058.46</v>
      </c>
      <c r="G979" s="80">
        <v>-9.06</v>
      </c>
      <c r="H979" s="77">
        <v>70.116</v>
      </c>
      <c r="I979" s="80">
        <v>-11.369</v>
      </c>
      <c r="J979" s="79">
        <v>100.66800000000001</v>
      </c>
      <c r="K979" s="79">
        <v>2.556</v>
      </c>
      <c r="L979" s="78">
        <v>12.755000000000001</v>
      </c>
      <c r="M979" s="78">
        <v>1.175</v>
      </c>
      <c r="N979" s="78">
        <v>0.97099999999999997</v>
      </c>
      <c r="O979" s="78">
        <v>0.41299999999999998</v>
      </c>
      <c r="P979" s="77">
        <v>31246.742999999999</v>
      </c>
      <c r="Q979" s="80">
        <v>-1.165</v>
      </c>
      <c r="R979" s="77">
        <v>312.97800000000001</v>
      </c>
      <c r="S979" s="80">
        <v>-3.4239999999999999</v>
      </c>
      <c r="T979" s="79">
        <v>99.837000000000003</v>
      </c>
      <c r="U979" s="79">
        <v>2.282</v>
      </c>
      <c r="V979" s="78">
        <v>12.712999999999999</v>
      </c>
      <c r="W979" s="78">
        <v>1.339</v>
      </c>
      <c r="X979" s="78">
        <v>1.1990000000000001</v>
      </c>
      <c r="Y979" s="78">
        <v>0.50800000000000001</v>
      </c>
    </row>
    <row r="980" spans="1:25" x14ac:dyDescent="0.35">
      <c r="A980" s="76" t="str">
        <f t="shared" si="15"/>
        <v>IdahoCIDERBOTTLE</v>
      </c>
      <c r="B980" s="85" t="s">
        <v>58</v>
      </c>
      <c r="C980" s="85"/>
      <c r="D980" s="85" t="s">
        <v>12</v>
      </c>
      <c r="E980" s="85" t="s">
        <v>19</v>
      </c>
      <c r="F980" s="77">
        <v>323655.288</v>
      </c>
      <c r="G980" s="80">
        <v>-16.495999999999999</v>
      </c>
      <c r="H980" s="77">
        <v>8174.8810000000003</v>
      </c>
      <c r="I980" s="80">
        <v>-16.492999999999999</v>
      </c>
      <c r="J980" s="79">
        <v>39.591000000000001</v>
      </c>
      <c r="K980" s="81">
        <v>-2E-3</v>
      </c>
      <c r="L980" s="78">
        <v>93.01</v>
      </c>
      <c r="M980" s="80">
        <v>-0.76800000000000002</v>
      </c>
      <c r="N980" s="78">
        <v>44.509</v>
      </c>
      <c r="O980" s="78">
        <v>48.107999999999997</v>
      </c>
      <c r="P980" s="77">
        <v>1314622.449</v>
      </c>
      <c r="Q980" s="80">
        <v>-0.81799999999999995</v>
      </c>
      <c r="R980" s="77">
        <v>33154.428</v>
      </c>
      <c r="S980" s="80">
        <v>-0.82299999999999995</v>
      </c>
      <c r="T980" s="79">
        <v>39.651000000000003</v>
      </c>
      <c r="U980" s="79">
        <v>1E-3</v>
      </c>
      <c r="V980" s="78">
        <v>92.784000000000006</v>
      </c>
      <c r="W980" s="80">
        <v>-0.86299999999999999</v>
      </c>
      <c r="X980" s="78">
        <v>50.430999999999997</v>
      </c>
      <c r="Y980" s="78">
        <v>53.811999999999998</v>
      </c>
    </row>
    <row r="981" spans="1:25" x14ac:dyDescent="0.35">
      <c r="A981" s="76" t="str">
        <f t="shared" si="15"/>
        <v>IdahoCIDERCAN</v>
      </c>
      <c r="B981" s="85" t="s">
        <v>58</v>
      </c>
      <c r="C981" s="85"/>
      <c r="D981" s="85" t="s">
        <v>12</v>
      </c>
      <c r="E981" s="85" t="s">
        <v>20</v>
      </c>
      <c r="F981" s="77">
        <v>403514.90100000001</v>
      </c>
      <c r="G981" s="78">
        <v>33.332999999999998</v>
      </c>
      <c r="H981" s="77">
        <v>8817.8439999999991</v>
      </c>
      <c r="I981" s="78">
        <v>27.826000000000001</v>
      </c>
      <c r="J981" s="79">
        <v>45.761000000000003</v>
      </c>
      <c r="K981" s="79">
        <v>1.89</v>
      </c>
      <c r="L981" s="78">
        <v>68.926000000000002</v>
      </c>
      <c r="M981" s="78">
        <v>5.63</v>
      </c>
      <c r="N981" s="78">
        <v>55.491</v>
      </c>
      <c r="O981" s="78">
        <v>51.892000000000003</v>
      </c>
      <c r="P981" s="77">
        <v>1289907.8940000001</v>
      </c>
      <c r="Q981" s="78">
        <v>40.911000000000001</v>
      </c>
      <c r="R981" s="77">
        <v>28399.795999999998</v>
      </c>
      <c r="S981" s="78">
        <v>31.756</v>
      </c>
      <c r="T981" s="79">
        <v>45.42</v>
      </c>
      <c r="U981" s="79">
        <v>2.9510000000000001</v>
      </c>
      <c r="V981" s="78">
        <v>57.177999999999997</v>
      </c>
      <c r="W981" s="80">
        <v>-16.201000000000001</v>
      </c>
      <c r="X981" s="78">
        <v>49.482999999999997</v>
      </c>
      <c r="Y981" s="78">
        <v>46.094999999999999</v>
      </c>
    </row>
    <row r="982" spans="1:25" x14ac:dyDescent="0.35">
      <c r="A982" s="76" t="str">
        <f t="shared" si="15"/>
        <v>IdahoCider Other Package</v>
      </c>
      <c r="B982" s="85" t="s">
        <v>58</v>
      </c>
      <c r="C982" s="85"/>
      <c r="D982" s="85"/>
      <c r="E982" s="85" t="s">
        <v>21</v>
      </c>
      <c r="F982" s="77"/>
      <c r="G982" s="80">
        <v>-100</v>
      </c>
      <c r="H982" s="77"/>
      <c r="I982" s="80">
        <v>-100</v>
      </c>
      <c r="J982" s="79"/>
      <c r="K982" s="81">
        <v>-38.094999999999999</v>
      </c>
      <c r="L982" s="78"/>
      <c r="M982" s="80">
        <v>-2.9980000000000002</v>
      </c>
      <c r="N982" s="78"/>
      <c r="O982" s="78"/>
      <c r="P982" s="77">
        <v>2256</v>
      </c>
      <c r="Q982" s="80">
        <v>-57.838999999999999</v>
      </c>
      <c r="R982" s="77">
        <v>57.515000000000001</v>
      </c>
      <c r="S982" s="80">
        <v>-57.402999999999999</v>
      </c>
      <c r="T982" s="79">
        <v>39.225000000000001</v>
      </c>
      <c r="U982" s="81">
        <v>-0.40500000000000003</v>
      </c>
      <c r="V982" s="78">
        <v>1.149</v>
      </c>
      <c r="W982" s="80">
        <v>-2.2509999999999999</v>
      </c>
      <c r="X982" s="78">
        <v>8.6999999999999994E-2</v>
      </c>
      <c r="Y982" s="78">
        <v>9.2999999999999999E-2</v>
      </c>
    </row>
    <row r="983" spans="1:25" x14ac:dyDescent="0.35">
      <c r="A983" s="76" t="str">
        <f t="shared" si="15"/>
        <v>IdahoCIDERCAN6PK</v>
      </c>
      <c r="B983" s="85" t="s">
        <v>58</v>
      </c>
      <c r="C983" s="85" t="s">
        <v>12</v>
      </c>
      <c r="D983" s="85" t="s">
        <v>20</v>
      </c>
      <c r="E983" s="85" t="s">
        <v>22</v>
      </c>
      <c r="F983" s="77">
        <v>299134.201</v>
      </c>
      <c r="G983" s="78">
        <v>48.695999999999998</v>
      </c>
      <c r="H983" s="77">
        <v>6490.1390000000001</v>
      </c>
      <c r="I983" s="78">
        <v>48.555999999999997</v>
      </c>
      <c r="J983" s="79">
        <v>46.091000000000001</v>
      </c>
      <c r="K983" s="79">
        <v>4.3999999999999997E-2</v>
      </c>
      <c r="L983" s="78">
        <v>58.396000000000001</v>
      </c>
      <c r="M983" s="78">
        <v>23.126000000000001</v>
      </c>
      <c r="N983" s="78">
        <v>41.137</v>
      </c>
      <c r="O983" s="78">
        <v>38.194000000000003</v>
      </c>
      <c r="P983" s="77">
        <v>921027.61399999994</v>
      </c>
      <c r="Q983" s="78">
        <v>64.427000000000007</v>
      </c>
      <c r="R983" s="77">
        <v>20023.752</v>
      </c>
      <c r="S983" s="78">
        <v>61.874000000000002</v>
      </c>
      <c r="T983" s="79">
        <v>45.997</v>
      </c>
      <c r="U983" s="79">
        <v>0.71399999999999997</v>
      </c>
      <c r="V983" s="78">
        <v>42.088999999999999</v>
      </c>
      <c r="W983" s="80">
        <v>-0.7</v>
      </c>
      <c r="X983" s="78">
        <v>35.332000000000001</v>
      </c>
      <c r="Y983" s="78">
        <v>32.5</v>
      </c>
    </row>
    <row r="984" spans="1:25" x14ac:dyDescent="0.35">
      <c r="A984" s="76" t="str">
        <f t="shared" si="15"/>
        <v>IdahoCIDERCAN12PK</v>
      </c>
      <c r="B984" s="85" t="s">
        <v>58</v>
      </c>
      <c r="C984" s="85" t="s">
        <v>12</v>
      </c>
      <c r="D984" s="85" t="s">
        <v>20</v>
      </c>
      <c r="E984" s="85" t="s">
        <v>23</v>
      </c>
      <c r="F984" s="77">
        <v>42819.63</v>
      </c>
      <c r="G984" s="80">
        <v>-23.398</v>
      </c>
      <c r="H984" s="77">
        <v>1188.796</v>
      </c>
      <c r="I984" s="80">
        <v>-26.728999999999999</v>
      </c>
      <c r="J984" s="79">
        <v>36.018999999999998</v>
      </c>
      <c r="K984" s="79">
        <v>1.5660000000000001</v>
      </c>
      <c r="L984" s="78">
        <v>37.186999999999998</v>
      </c>
      <c r="M984" s="80">
        <v>-17.28</v>
      </c>
      <c r="N984" s="78">
        <v>5.8890000000000002</v>
      </c>
      <c r="O984" s="78">
        <v>6.9960000000000004</v>
      </c>
      <c r="P984" s="77">
        <v>152004.62</v>
      </c>
      <c r="Q984" s="80">
        <v>-30.648</v>
      </c>
      <c r="R984" s="77">
        <v>4233.759</v>
      </c>
      <c r="S984" s="80">
        <v>-34.299999999999997</v>
      </c>
      <c r="T984" s="79">
        <v>35.902999999999999</v>
      </c>
      <c r="U984" s="79">
        <v>1.891</v>
      </c>
      <c r="V984" s="78">
        <v>36.637</v>
      </c>
      <c r="W984" s="80">
        <v>-28.15</v>
      </c>
      <c r="X984" s="78">
        <v>5.8310000000000004</v>
      </c>
      <c r="Y984" s="78">
        <v>6.8719999999999999</v>
      </c>
    </row>
    <row r="985" spans="1:25" x14ac:dyDescent="0.35">
      <c r="A985" s="76" t="str">
        <f t="shared" si="15"/>
        <v>IdahoCIDERCAN4PK</v>
      </c>
      <c r="B985" s="85" t="s">
        <v>58</v>
      </c>
      <c r="C985" s="85" t="s">
        <v>12</v>
      </c>
      <c r="D985" s="85" t="s">
        <v>20</v>
      </c>
      <c r="E985" s="85" t="s">
        <v>24</v>
      </c>
      <c r="F985" s="77">
        <v>24946.13</v>
      </c>
      <c r="G985" s="80">
        <v>-11.494</v>
      </c>
      <c r="H985" s="77">
        <v>471.846</v>
      </c>
      <c r="I985" s="80">
        <v>-10.356999999999999</v>
      </c>
      <c r="J985" s="79">
        <v>52.869</v>
      </c>
      <c r="K985" s="81">
        <v>-0.68</v>
      </c>
      <c r="L985" s="78">
        <v>17.658999999999999</v>
      </c>
      <c r="M985" s="80">
        <v>-0.64600000000000002</v>
      </c>
      <c r="N985" s="78">
        <v>3.431</v>
      </c>
      <c r="O985" s="78">
        <v>2.7770000000000001</v>
      </c>
      <c r="P985" s="77">
        <v>104242.65</v>
      </c>
      <c r="Q985" s="78">
        <v>8.0500000000000007</v>
      </c>
      <c r="R985" s="77">
        <v>1987.1</v>
      </c>
      <c r="S985" s="78">
        <v>9.593</v>
      </c>
      <c r="T985" s="79">
        <v>52.46</v>
      </c>
      <c r="U985" s="81">
        <v>-0.749</v>
      </c>
      <c r="V985" s="78">
        <v>17.201000000000001</v>
      </c>
      <c r="W985" s="80">
        <v>-1.782</v>
      </c>
      <c r="X985" s="78">
        <v>3.9990000000000001</v>
      </c>
      <c r="Y985" s="78">
        <v>3.2250000000000001</v>
      </c>
    </row>
    <row r="986" spans="1:25" x14ac:dyDescent="0.35">
      <c r="A986" s="76" t="str">
        <f t="shared" si="15"/>
        <v>IdahoCIDERCAN1PK</v>
      </c>
      <c r="B986" s="85" t="s">
        <v>58</v>
      </c>
      <c r="C986" s="85" t="s">
        <v>12</v>
      </c>
      <c r="D986" s="85" t="s">
        <v>20</v>
      </c>
      <c r="E986" s="85" t="s">
        <v>25</v>
      </c>
      <c r="F986" s="77">
        <v>24780.86</v>
      </c>
      <c r="G986" s="78">
        <v>283.61700000000002</v>
      </c>
      <c r="H986" s="77">
        <v>403.97800000000001</v>
      </c>
      <c r="I986" s="78">
        <v>193.58699999999999</v>
      </c>
      <c r="J986" s="79">
        <v>61.341999999999999</v>
      </c>
      <c r="K986" s="79">
        <v>14.396000000000001</v>
      </c>
      <c r="L986" s="78">
        <v>26.789000000000001</v>
      </c>
      <c r="M986" s="78">
        <v>9.0690000000000008</v>
      </c>
      <c r="N986" s="78">
        <v>3.4079999999999999</v>
      </c>
      <c r="O986" s="78">
        <v>2.3769999999999998</v>
      </c>
      <c r="P986" s="77">
        <v>61862.400000000001</v>
      </c>
      <c r="Q986" s="78">
        <v>278.19099999999997</v>
      </c>
      <c r="R986" s="77">
        <v>1026.4090000000001</v>
      </c>
      <c r="S986" s="78">
        <v>150.095</v>
      </c>
      <c r="T986" s="79">
        <v>60.271000000000001</v>
      </c>
      <c r="U986" s="79">
        <v>20.414000000000001</v>
      </c>
      <c r="V986" s="78">
        <v>21.765000000000001</v>
      </c>
      <c r="W986" s="78">
        <v>7.1989999999999998</v>
      </c>
      <c r="X986" s="78">
        <v>2.3730000000000002</v>
      </c>
      <c r="Y986" s="78">
        <v>1.6659999999999999</v>
      </c>
    </row>
    <row r="987" spans="1:25" x14ac:dyDescent="0.35">
      <c r="A987" s="76" t="str">
        <f t="shared" si="15"/>
        <v>IdahoCIDERBOTTLE6PK</v>
      </c>
      <c r="B987" s="85" t="s">
        <v>58</v>
      </c>
      <c r="C987" s="85" t="s">
        <v>12</v>
      </c>
      <c r="D987" s="85" t="s">
        <v>19</v>
      </c>
      <c r="E987" s="85" t="s">
        <v>22</v>
      </c>
      <c r="F987" s="77">
        <v>180588.538</v>
      </c>
      <c r="G987" s="80">
        <v>-22.199000000000002</v>
      </c>
      <c r="H987" s="77">
        <v>4450.7619999999997</v>
      </c>
      <c r="I987" s="80">
        <v>-24.876000000000001</v>
      </c>
      <c r="J987" s="79">
        <v>40.575000000000003</v>
      </c>
      <c r="K987" s="79">
        <v>1.3959999999999999</v>
      </c>
      <c r="L987" s="78">
        <v>90.161000000000001</v>
      </c>
      <c r="M987" s="80">
        <v>-0.77800000000000002</v>
      </c>
      <c r="N987" s="78">
        <v>24.834</v>
      </c>
      <c r="O987" s="78">
        <v>26.192</v>
      </c>
      <c r="P987" s="77">
        <v>756337.94400000002</v>
      </c>
      <c r="Q987" s="80">
        <v>-2.7130000000000001</v>
      </c>
      <c r="R987" s="77">
        <v>19057.707999999999</v>
      </c>
      <c r="S987" s="80">
        <v>-6.3550000000000004</v>
      </c>
      <c r="T987" s="79">
        <v>39.686999999999998</v>
      </c>
      <c r="U987" s="79">
        <v>1.486</v>
      </c>
      <c r="V987" s="78">
        <v>89.456000000000003</v>
      </c>
      <c r="W987" s="80">
        <v>-0.57699999999999996</v>
      </c>
      <c r="X987" s="78">
        <v>29.013999999999999</v>
      </c>
      <c r="Y987" s="78">
        <v>30.931999999999999</v>
      </c>
    </row>
    <row r="988" spans="1:25" x14ac:dyDescent="0.35">
      <c r="A988" s="76" t="str">
        <f t="shared" si="15"/>
        <v>IdahoCIDERBOTTLE12PK</v>
      </c>
      <c r="B988" s="85" t="s">
        <v>58</v>
      </c>
      <c r="C988" s="85" t="s">
        <v>12</v>
      </c>
      <c r="D988" s="85" t="s">
        <v>19</v>
      </c>
      <c r="E988" s="85" t="s">
        <v>23</v>
      </c>
      <c r="F988" s="77">
        <v>116148.76</v>
      </c>
      <c r="G988" s="78">
        <v>3.8119999999999998</v>
      </c>
      <c r="H988" s="77">
        <v>3479.52</v>
      </c>
      <c r="I988" s="78">
        <v>1.149</v>
      </c>
      <c r="J988" s="79">
        <v>33.381</v>
      </c>
      <c r="K988" s="79">
        <v>0.85699999999999998</v>
      </c>
      <c r="L988" s="78">
        <v>83.421000000000006</v>
      </c>
      <c r="M988" s="78">
        <v>2.101</v>
      </c>
      <c r="N988" s="78">
        <v>15.973000000000001</v>
      </c>
      <c r="O988" s="78">
        <v>20.477</v>
      </c>
      <c r="P988" s="77">
        <v>428642.22</v>
      </c>
      <c r="Q988" s="78">
        <v>20.632000000000001</v>
      </c>
      <c r="R988" s="77">
        <v>12868.02</v>
      </c>
      <c r="S988" s="78">
        <v>18.12</v>
      </c>
      <c r="T988" s="79">
        <v>33.311</v>
      </c>
      <c r="U988" s="79">
        <v>0.69399999999999995</v>
      </c>
      <c r="V988" s="78">
        <v>79.286000000000001</v>
      </c>
      <c r="W988" s="78">
        <v>8.1000000000000003E-2</v>
      </c>
      <c r="X988" s="78">
        <v>16.443000000000001</v>
      </c>
      <c r="Y988" s="78">
        <v>20.885999999999999</v>
      </c>
    </row>
    <row r="989" spans="1:25" x14ac:dyDescent="0.35">
      <c r="A989" s="76" t="str">
        <f t="shared" si="15"/>
        <v>IdahoCIDERBOTTLE1PK</v>
      </c>
      <c r="B989" s="85" t="s">
        <v>58</v>
      </c>
      <c r="C989" s="85" t="s">
        <v>12</v>
      </c>
      <c r="D989" s="85" t="s">
        <v>19</v>
      </c>
      <c r="E989" s="85" t="s">
        <v>25</v>
      </c>
      <c r="F989" s="77">
        <v>26864.49</v>
      </c>
      <c r="G989" s="80">
        <v>-38.372999999999998</v>
      </c>
      <c r="H989" s="77">
        <v>243.6</v>
      </c>
      <c r="I989" s="80">
        <v>-42.671999999999997</v>
      </c>
      <c r="J989" s="79">
        <v>110.28100000000001</v>
      </c>
      <c r="K989" s="79">
        <v>7.6909999999999998</v>
      </c>
      <c r="L989" s="78">
        <v>20.655000000000001</v>
      </c>
      <c r="M989" s="80">
        <v>-4.7750000000000004</v>
      </c>
      <c r="N989" s="78">
        <v>3.694</v>
      </c>
      <c r="O989" s="78">
        <v>1.4339999999999999</v>
      </c>
      <c r="P989" s="77">
        <v>129588.78599999999</v>
      </c>
      <c r="Q989" s="80">
        <v>-32.752000000000002</v>
      </c>
      <c r="R989" s="77">
        <v>1227.701</v>
      </c>
      <c r="S989" s="80">
        <v>-43.798000000000002</v>
      </c>
      <c r="T989" s="79">
        <v>105.554</v>
      </c>
      <c r="U989" s="79">
        <v>17.338000000000001</v>
      </c>
      <c r="V989" s="78">
        <v>22.106999999999999</v>
      </c>
      <c r="W989" s="80">
        <v>-6.15</v>
      </c>
      <c r="X989" s="78">
        <v>4.9710000000000001</v>
      </c>
      <c r="Y989" s="78">
        <v>1.9930000000000001</v>
      </c>
    </row>
    <row r="990" spans="1:25" x14ac:dyDescent="0.35">
      <c r="A990" s="76" t="str">
        <f t="shared" si="15"/>
        <v>IdahoCider Other Pack Size</v>
      </c>
      <c r="B990" s="85" t="s">
        <v>58</v>
      </c>
      <c r="C990" s="85"/>
      <c r="D990" s="85"/>
      <c r="E990" s="85" t="s">
        <v>26</v>
      </c>
      <c r="F990" s="77">
        <v>11887.58</v>
      </c>
      <c r="G990" s="78">
        <v>8.8559999999999999</v>
      </c>
      <c r="H990" s="77">
        <v>264.08499999999998</v>
      </c>
      <c r="I990" s="78">
        <v>8.6379999999999999</v>
      </c>
      <c r="J990" s="79">
        <v>45.014000000000003</v>
      </c>
      <c r="K990" s="79">
        <v>0.09</v>
      </c>
      <c r="L990" s="78">
        <v>10.183</v>
      </c>
      <c r="M990" s="78">
        <v>0.34399999999999997</v>
      </c>
      <c r="N990" s="78">
        <v>1.635</v>
      </c>
      <c r="O990" s="78">
        <v>1.554</v>
      </c>
      <c r="P990" s="77">
        <v>50824.11</v>
      </c>
      <c r="Q990" s="78">
        <v>118.57599999999999</v>
      </c>
      <c r="R990" s="77">
        <v>1129.7760000000001</v>
      </c>
      <c r="S990" s="78">
        <v>118.40600000000001</v>
      </c>
      <c r="T990" s="79">
        <v>44.985999999999997</v>
      </c>
      <c r="U990" s="79">
        <v>3.5000000000000003E-2</v>
      </c>
      <c r="V990" s="78">
        <v>10.435</v>
      </c>
      <c r="W990" s="78">
        <v>3.9670000000000001</v>
      </c>
      <c r="X990" s="78">
        <v>1.95</v>
      </c>
      <c r="Y990" s="78">
        <v>1.8340000000000001</v>
      </c>
    </row>
    <row r="991" spans="1:25" x14ac:dyDescent="0.35">
      <c r="A991" s="76" t="str">
        <f t="shared" si="15"/>
        <v>IdahoCider 12 Fluid Oz</v>
      </c>
      <c r="B991" s="85" t="s">
        <v>58</v>
      </c>
      <c r="C991" s="85"/>
      <c r="D991" s="85"/>
      <c r="E991" s="85" t="s">
        <v>27</v>
      </c>
      <c r="F991" s="77">
        <v>633254.35900000005</v>
      </c>
      <c r="G991" s="78">
        <v>6.0720000000000001</v>
      </c>
      <c r="H991" s="77">
        <v>15486.421</v>
      </c>
      <c r="I991" s="78">
        <v>1.6819999999999999</v>
      </c>
      <c r="J991" s="79">
        <v>40.890999999999998</v>
      </c>
      <c r="K991" s="79">
        <v>1.6919999999999999</v>
      </c>
      <c r="L991" s="78">
        <v>93.826999999999998</v>
      </c>
      <c r="M991" s="80">
        <v>-0.11700000000000001</v>
      </c>
      <c r="N991" s="78">
        <v>87.084999999999994</v>
      </c>
      <c r="O991" s="78">
        <v>91.135999999999996</v>
      </c>
      <c r="P991" s="77">
        <v>2228002.628</v>
      </c>
      <c r="Q991" s="78">
        <v>17.059000000000001</v>
      </c>
      <c r="R991" s="77">
        <v>55502.758999999998</v>
      </c>
      <c r="S991" s="78">
        <v>11.744999999999999</v>
      </c>
      <c r="T991" s="79">
        <v>40.142000000000003</v>
      </c>
      <c r="U991" s="79">
        <v>1.8220000000000001</v>
      </c>
      <c r="V991" s="78">
        <v>93.245000000000005</v>
      </c>
      <c r="W991" s="80">
        <v>-0.5</v>
      </c>
      <c r="X991" s="78">
        <v>85.468999999999994</v>
      </c>
      <c r="Y991" s="78">
        <v>90.084999999999994</v>
      </c>
    </row>
    <row r="992" spans="1:25" x14ac:dyDescent="0.35">
      <c r="A992" s="76" t="str">
        <f t="shared" si="15"/>
        <v>IdahoCider 16 Fluid Oz</v>
      </c>
      <c r="B992" s="85" t="s">
        <v>58</v>
      </c>
      <c r="C992" s="85"/>
      <c r="D992" s="85"/>
      <c r="E992" s="85" t="s">
        <v>28</v>
      </c>
      <c r="F992" s="77">
        <v>35710.32</v>
      </c>
      <c r="G992" s="80">
        <v>-13.144</v>
      </c>
      <c r="H992" s="77">
        <v>581.41200000000003</v>
      </c>
      <c r="I992" s="80">
        <v>-12.571</v>
      </c>
      <c r="J992" s="79">
        <v>61.42</v>
      </c>
      <c r="K992" s="81">
        <v>-0.40500000000000003</v>
      </c>
      <c r="L992" s="78">
        <v>22.777999999999999</v>
      </c>
      <c r="M992" s="78">
        <v>0.32300000000000001</v>
      </c>
      <c r="N992" s="78">
        <v>4.9109999999999996</v>
      </c>
      <c r="O992" s="78">
        <v>3.4220000000000002</v>
      </c>
      <c r="P992" s="77">
        <v>157592.641</v>
      </c>
      <c r="Q992" s="78">
        <v>9.5289999999999999</v>
      </c>
      <c r="R992" s="77">
        <v>2530.4720000000002</v>
      </c>
      <c r="S992" s="78">
        <v>7.6660000000000004</v>
      </c>
      <c r="T992" s="79">
        <v>62.277999999999999</v>
      </c>
      <c r="U992" s="79">
        <v>1.0589999999999999</v>
      </c>
      <c r="V992" s="78">
        <v>21.86</v>
      </c>
      <c r="W992" s="80">
        <v>-1.871</v>
      </c>
      <c r="X992" s="78">
        <v>6.0460000000000003</v>
      </c>
      <c r="Y992" s="78">
        <v>4.1070000000000002</v>
      </c>
    </row>
    <row r="993" spans="1:25" x14ac:dyDescent="0.35">
      <c r="A993" s="76" t="str">
        <f t="shared" si="15"/>
        <v>IdahoCider 22 Fluid Oz</v>
      </c>
      <c r="B993" s="85" t="s">
        <v>58</v>
      </c>
      <c r="C993" s="85"/>
      <c r="D993" s="85"/>
      <c r="E993" s="85" t="s">
        <v>29</v>
      </c>
      <c r="F993" s="77">
        <v>14349.98</v>
      </c>
      <c r="G993" s="80">
        <v>-40.029000000000003</v>
      </c>
      <c r="H993" s="77">
        <v>119.872</v>
      </c>
      <c r="I993" s="80">
        <v>-45.859000000000002</v>
      </c>
      <c r="J993" s="79">
        <v>119.711</v>
      </c>
      <c r="K993" s="79">
        <v>11.637</v>
      </c>
      <c r="L993" s="78">
        <v>13.664999999999999</v>
      </c>
      <c r="M993" s="80">
        <v>-5.8540000000000001</v>
      </c>
      <c r="N993" s="78">
        <v>1.9730000000000001</v>
      </c>
      <c r="O993" s="78">
        <v>0.70499999999999996</v>
      </c>
      <c r="P993" s="77">
        <v>64149.425000000003</v>
      </c>
      <c r="Q993" s="80">
        <v>-42.311</v>
      </c>
      <c r="R993" s="77">
        <v>537.70600000000002</v>
      </c>
      <c r="S993" s="80">
        <v>-52.704999999999998</v>
      </c>
      <c r="T993" s="79">
        <v>119.30200000000001</v>
      </c>
      <c r="U993" s="79">
        <v>21.495000000000001</v>
      </c>
      <c r="V993" s="78">
        <v>13.769</v>
      </c>
      <c r="W993" s="80">
        <v>-9.423</v>
      </c>
      <c r="X993" s="78">
        <v>2.4609999999999999</v>
      </c>
      <c r="Y993" s="78">
        <v>0.873</v>
      </c>
    </row>
    <row r="994" spans="1:25" x14ac:dyDescent="0.35">
      <c r="A994" s="76" t="str">
        <f t="shared" si="15"/>
        <v>IdahoCider 25.35 Fluid Oz (750 mL)</v>
      </c>
      <c r="B994" s="85" t="s">
        <v>58</v>
      </c>
      <c r="C994" s="85"/>
      <c r="D994" s="85"/>
      <c r="E994" s="85" t="s">
        <v>30</v>
      </c>
      <c r="F994" s="77">
        <v>960.59</v>
      </c>
      <c r="G994" s="80">
        <v>-61.848999999999997</v>
      </c>
      <c r="H994" s="77">
        <v>8.1020000000000003</v>
      </c>
      <c r="I994" s="80">
        <v>-66.337999999999994</v>
      </c>
      <c r="J994" s="79">
        <v>118.562</v>
      </c>
      <c r="K994" s="79">
        <v>13.951000000000001</v>
      </c>
      <c r="L994" s="78">
        <v>2.71</v>
      </c>
      <c r="M994" s="80">
        <v>-0.82199999999999995</v>
      </c>
      <c r="N994" s="78">
        <v>0.13200000000000001</v>
      </c>
      <c r="O994" s="78">
        <v>4.8000000000000001E-2</v>
      </c>
      <c r="P994" s="77">
        <v>9160.48</v>
      </c>
      <c r="Q994" s="80">
        <v>-50.552999999999997</v>
      </c>
      <c r="R994" s="77">
        <v>121.843</v>
      </c>
      <c r="S994" s="80">
        <v>-67.415000000000006</v>
      </c>
      <c r="T994" s="79">
        <v>75.183000000000007</v>
      </c>
      <c r="U994" s="79">
        <v>25.638999999999999</v>
      </c>
      <c r="V994" s="78">
        <v>3.2570000000000001</v>
      </c>
      <c r="W994" s="80">
        <v>-1.494</v>
      </c>
      <c r="X994" s="78">
        <v>0.35099999999999998</v>
      </c>
      <c r="Y994" s="78">
        <v>0.19800000000000001</v>
      </c>
    </row>
    <row r="995" spans="1:25" x14ac:dyDescent="0.35">
      <c r="A995" s="76" t="str">
        <f t="shared" si="15"/>
        <v>IdahoCider All Other Fluid Oz</v>
      </c>
      <c r="B995" s="85" t="s">
        <v>58</v>
      </c>
      <c r="C995" s="85"/>
      <c r="D995" s="85"/>
      <c r="E995" s="85" t="s">
        <v>31</v>
      </c>
      <c r="F995" s="77">
        <v>40980.120000000003</v>
      </c>
      <c r="G995" s="78">
        <v>93.816000000000003</v>
      </c>
      <c r="H995" s="77">
        <v>755.12199999999996</v>
      </c>
      <c r="I995" s="78">
        <v>74.959000000000003</v>
      </c>
      <c r="J995" s="79">
        <v>54.27</v>
      </c>
      <c r="K995" s="79">
        <v>5.2809999999999997</v>
      </c>
      <c r="L995" s="78">
        <v>28.259</v>
      </c>
      <c r="M995" s="78">
        <v>8.3770000000000007</v>
      </c>
      <c r="N995" s="78">
        <v>5.6360000000000001</v>
      </c>
      <c r="O995" s="78">
        <v>4.444</v>
      </c>
      <c r="P995" s="77">
        <v>132602.97</v>
      </c>
      <c r="Q995" s="78">
        <v>217.49</v>
      </c>
      <c r="R995" s="77">
        <v>2548.6860000000001</v>
      </c>
      <c r="S995" s="78">
        <v>197.04400000000001</v>
      </c>
      <c r="T995" s="79">
        <v>52.027999999999999</v>
      </c>
      <c r="U995" s="79">
        <v>3.35</v>
      </c>
      <c r="V995" s="78">
        <v>24.783999999999999</v>
      </c>
      <c r="W995" s="78">
        <v>11.472</v>
      </c>
      <c r="X995" s="78">
        <v>5.0869999999999997</v>
      </c>
      <c r="Y995" s="78">
        <v>4.1369999999999996</v>
      </c>
    </row>
    <row r="996" spans="1:25" x14ac:dyDescent="0.35">
      <c r="A996" s="76" t="str">
        <f t="shared" si="15"/>
        <v>IdahoCider Apple Flavor</v>
      </c>
      <c r="B996" s="85" t="s">
        <v>58</v>
      </c>
      <c r="C996" s="85"/>
      <c r="D996" s="85"/>
      <c r="E996" s="85" t="s">
        <v>32</v>
      </c>
      <c r="F996" s="77">
        <v>314518.88799999998</v>
      </c>
      <c r="G996" s="80">
        <v>-4.0839999999999996</v>
      </c>
      <c r="H996" s="77">
        <v>7963.2089999999998</v>
      </c>
      <c r="I996" s="80">
        <v>-7.99</v>
      </c>
      <c r="J996" s="79">
        <v>39.497</v>
      </c>
      <c r="K996" s="79">
        <v>1.609</v>
      </c>
      <c r="L996" s="78">
        <v>93.040999999999997</v>
      </c>
      <c r="M996" s="80">
        <v>-0.91800000000000004</v>
      </c>
      <c r="N996" s="78">
        <v>43.252000000000002</v>
      </c>
      <c r="O996" s="78">
        <v>46.863</v>
      </c>
      <c r="P996" s="77">
        <v>1161016.3759999999</v>
      </c>
      <c r="Q996" s="78">
        <v>3.9209999999999998</v>
      </c>
      <c r="R996" s="77">
        <v>29750.912</v>
      </c>
      <c r="S996" s="78">
        <v>2.7709999999999999</v>
      </c>
      <c r="T996" s="79">
        <v>39.024999999999999</v>
      </c>
      <c r="U996" s="79">
        <v>0.433</v>
      </c>
      <c r="V996" s="78">
        <v>92.445999999999998</v>
      </c>
      <c r="W996" s="80">
        <v>-1.1759999999999999</v>
      </c>
      <c r="X996" s="78">
        <v>44.537999999999997</v>
      </c>
      <c r="Y996" s="78">
        <v>48.287999999999997</v>
      </c>
    </row>
    <row r="997" spans="1:25" x14ac:dyDescent="0.35">
      <c r="A997" s="76" t="str">
        <f t="shared" si="15"/>
        <v>IdahoCider Pear Flavor</v>
      </c>
      <c r="B997" s="85" t="s">
        <v>58</v>
      </c>
      <c r="C997" s="85"/>
      <c r="D997" s="85"/>
      <c r="E997" s="85" t="s">
        <v>33</v>
      </c>
      <c r="F997" s="77">
        <v>4719.62</v>
      </c>
      <c r="G997" s="80">
        <v>-14.912000000000001</v>
      </c>
      <c r="H997" s="77">
        <v>112.794</v>
      </c>
      <c r="I997" s="80">
        <v>-11.486000000000001</v>
      </c>
      <c r="J997" s="79">
        <v>41.843000000000004</v>
      </c>
      <c r="K997" s="81">
        <v>-1.6850000000000001</v>
      </c>
      <c r="L997" s="78">
        <v>8.2349999999999994</v>
      </c>
      <c r="M997" s="80">
        <v>-0.85099999999999998</v>
      </c>
      <c r="N997" s="78">
        <v>0.64900000000000002</v>
      </c>
      <c r="O997" s="78">
        <v>0.66400000000000003</v>
      </c>
      <c r="P997" s="77">
        <v>18352.973999999998</v>
      </c>
      <c r="Q997" s="80">
        <v>-18.911999999999999</v>
      </c>
      <c r="R997" s="77">
        <v>442.16399999999999</v>
      </c>
      <c r="S997" s="80">
        <v>-17.018999999999998</v>
      </c>
      <c r="T997" s="79">
        <v>41.506999999999998</v>
      </c>
      <c r="U997" s="81">
        <v>-0.96899999999999997</v>
      </c>
      <c r="V997" s="78">
        <v>7.37</v>
      </c>
      <c r="W997" s="80">
        <v>-3.1920000000000002</v>
      </c>
      <c r="X997" s="78">
        <v>0.70399999999999996</v>
      </c>
      <c r="Y997" s="78">
        <v>0.71799999999999997</v>
      </c>
    </row>
    <row r="998" spans="1:25" x14ac:dyDescent="0.35">
      <c r="A998" s="76" t="str">
        <f t="shared" si="15"/>
        <v>IdahoCider Pineapple Flavor</v>
      </c>
      <c r="B998" s="85" t="s">
        <v>58</v>
      </c>
      <c r="C998" s="85"/>
      <c r="D998" s="85"/>
      <c r="E998" s="85" t="s">
        <v>116</v>
      </c>
      <c r="F998" s="77">
        <v>68171.448000000004</v>
      </c>
      <c r="G998" s="80">
        <v>-15.337999999999999</v>
      </c>
      <c r="H998" s="77">
        <v>1591.7570000000001</v>
      </c>
      <c r="I998" s="80">
        <v>-15.087</v>
      </c>
      <c r="J998" s="79">
        <v>42.828000000000003</v>
      </c>
      <c r="K998" s="81">
        <v>-0.127</v>
      </c>
      <c r="L998" s="78">
        <v>56.127000000000002</v>
      </c>
      <c r="M998" s="80">
        <v>-1.841</v>
      </c>
      <c r="N998" s="78">
        <v>9.375</v>
      </c>
      <c r="O998" s="78">
        <v>9.3670000000000009</v>
      </c>
      <c r="P998" s="77">
        <v>273253.49800000002</v>
      </c>
      <c r="Q998" s="78">
        <v>20.38</v>
      </c>
      <c r="R998" s="77">
        <v>6491.5569999999998</v>
      </c>
      <c r="S998" s="78">
        <v>20.457000000000001</v>
      </c>
      <c r="T998" s="79">
        <v>42.094000000000001</v>
      </c>
      <c r="U998" s="81">
        <v>-2.7E-2</v>
      </c>
      <c r="V998" s="78">
        <v>55.817</v>
      </c>
      <c r="W998" s="80">
        <v>-4.782</v>
      </c>
      <c r="X998" s="78">
        <v>10.481999999999999</v>
      </c>
      <c r="Y998" s="78">
        <v>10.536</v>
      </c>
    </row>
    <row r="999" spans="1:25" x14ac:dyDescent="0.35">
      <c r="A999" s="76" t="str">
        <f t="shared" si="15"/>
        <v>IdahoCider Rose Flavor</v>
      </c>
      <c r="B999" s="85" t="s">
        <v>58</v>
      </c>
      <c r="C999" s="85"/>
      <c r="D999" s="85"/>
      <c r="E999" s="85" t="s">
        <v>117</v>
      </c>
      <c r="F999" s="77">
        <v>8927.08</v>
      </c>
      <c r="G999" s="80">
        <v>-51.688000000000002</v>
      </c>
      <c r="H999" s="77">
        <v>167.083</v>
      </c>
      <c r="I999" s="80">
        <v>-66.881</v>
      </c>
      <c r="J999" s="79">
        <v>53.429000000000002</v>
      </c>
      <c r="K999" s="79">
        <v>16.803000000000001</v>
      </c>
      <c r="L999" s="78">
        <v>6.9240000000000004</v>
      </c>
      <c r="M999" s="80">
        <v>-36.246000000000002</v>
      </c>
      <c r="N999" s="78">
        <v>1.228</v>
      </c>
      <c r="O999" s="78">
        <v>0.98299999999999998</v>
      </c>
      <c r="P999" s="77">
        <v>32272.68</v>
      </c>
      <c r="Q999" s="80">
        <v>-71.98</v>
      </c>
      <c r="R999" s="77">
        <v>780.41800000000001</v>
      </c>
      <c r="S999" s="80">
        <v>-76.381</v>
      </c>
      <c r="T999" s="79">
        <v>41.353000000000002</v>
      </c>
      <c r="U999" s="79">
        <v>6.4950000000000001</v>
      </c>
      <c r="V999" s="78">
        <v>19.399000000000001</v>
      </c>
      <c r="W999" s="80">
        <v>-46.832999999999998</v>
      </c>
      <c r="X999" s="78">
        <v>1.238</v>
      </c>
      <c r="Y999" s="78">
        <v>1.2669999999999999</v>
      </c>
    </row>
    <row r="1000" spans="1:25" x14ac:dyDescent="0.35">
      <c r="A1000" s="76" t="str">
        <f t="shared" si="15"/>
        <v>IdahoCider Cherry Flavor</v>
      </c>
      <c r="B1000" s="85" t="s">
        <v>58</v>
      </c>
      <c r="C1000" s="85"/>
      <c r="D1000" s="85"/>
      <c r="E1000" s="85" t="s">
        <v>118</v>
      </c>
      <c r="F1000" s="77">
        <v>832.32</v>
      </c>
      <c r="G1000" s="80">
        <v>-75.697000000000003</v>
      </c>
      <c r="H1000" s="77">
        <v>15.175000000000001</v>
      </c>
      <c r="I1000" s="80">
        <v>-77.751999999999995</v>
      </c>
      <c r="J1000" s="79">
        <v>54.847999999999999</v>
      </c>
      <c r="K1000" s="79">
        <v>4.6379999999999999</v>
      </c>
      <c r="L1000" s="78">
        <v>2.5379999999999998</v>
      </c>
      <c r="M1000" s="80">
        <v>-6.59</v>
      </c>
      <c r="N1000" s="78">
        <v>0.115</v>
      </c>
      <c r="O1000" s="78">
        <v>8.8999999999999996E-2</v>
      </c>
      <c r="P1000" s="77">
        <v>7470.97</v>
      </c>
      <c r="Q1000" s="80">
        <v>-44.521000000000001</v>
      </c>
      <c r="R1000" s="77">
        <v>144.38900000000001</v>
      </c>
      <c r="S1000" s="80">
        <v>-44.301000000000002</v>
      </c>
      <c r="T1000" s="79">
        <v>51.741999999999997</v>
      </c>
      <c r="U1000" s="81">
        <v>-0.20499999999999999</v>
      </c>
      <c r="V1000" s="78">
        <v>5.1260000000000003</v>
      </c>
      <c r="W1000" s="80">
        <v>-3.286</v>
      </c>
      <c r="X1000" s="78">
        <v>0.28699999999999998</v>
      </c>
      <c r="Y1000" s="78">
        <v>0.23400000000000001</v>
      </c>
    </row>
    <row r="1001" spans="1:25" x14ac:dyDescent="0.35">
      <c r="A1001" s="76" t="str">
        <f t="shared" si="15"/>
        <v>IdahoCider - Botanical</v>
      </c>
      <c r="B1001" s="85" t="s">
        <v>58</v>
      </c>
      <c r="C1001" s="85"/>
      <c r="D1001" s="85"/>
      <c r="E1001" s="85" t="s">
        <v>119</v>
      </c>
      <c r="F1001" s="77">
        <v>12400.98</v>
      </c>
      <c r="G1001" s="80">
        <v>-16.234999999999999</v>
      </c>
      <c r="H1001" s="77">
        <v>176.744</v>
      </c>
      <c r="I1001" s="80">
        <v>-15.648999999999999</v>
      </c>
      <c r="J1001" s="79">
        <v>70.164000000000001</v>
      </c>
      <c r="K1001" s="81">
        <v>-0.49</v>
      </c>
      <c r="L1001" s="78">
        <v>14.016</v>
      </c>
      <c r="M1001" s="80">
        <v>-0.52900000000000003</v>
      </c>
      <c r="N1001" s="78">
        <v>1.7050000000000001</v>
      </c>
      <c r="O1001" s="78">
        <v>1.04</v>
      </c>
      <c r="P1001" s="77">
        <v>52605.47</v>
      </c>
      <c r="Q1001" s="78">
        <v>12.196999999999999</v>
      </c>
      <c r="R1001" s="77">
        <v>778.14099999999996</v>
      </c>
      <c r="S1001" s="78">
        <v>15.268000000000001</v>
      </c>
      <c r="T1001" s="79">
        <v>67.603999999999999</v>
      </c>
      <c r="U1001" s="81">
        <v>-1.85</v>
      </c>
      <c r="V1001" s="78">
        <v>14.282999999999999</v>
      </c>
      <c r="W1001" s="78">
        <v>0.98599999999999999</v>
      </c>
      <c r="X1001" s="78">
        <v>2.0179999999999998</v>
      </c>
      <c r="Y1001" s="78">
        <v>1.2629999999999999</v>
      </c>
    </row>
    <row r="1002" spans="1:25" x14ac:dyDescent="0.35">
      <c r="A1002" s="76" t="str">
        <f t="shared" si="15"/>
        <v>IdahoCider - Spiced and Blends</v>
      </c>
      <c r="B1002" s="85" t="s">
        <v>58</v>
      </c>
      <c r="C1002" s="85"/>
      <c r="D1002" s="85"/>
      <c r="E1002" s="85" t="s">
        <v>121</v>
      </c>
      <c r="F1002" s="77">
        <v>253.77</v>
      </c>
      <c r="G1002" s="80">
        <v>-69.697000000000003</v>
      </c>
      <c r="H1002" s="77">
        <v>2.1040000000000001</v>
      </c>
      <c r="I1002" s="80">
        <v>-82.087999999999994</v>
      </c>
      <c r="J1002" s="79">
        <v>120.613</v>
      </c>
      <c r="K1002" s="79">
        <v>49.317</v>
      </c>
      <c r="L1002" s="78">
        <v>0.34399999999999997</v>
      </c>
      <c r="M1002" s="80">
        <v>-0.72199999999999998</v>
      </c>
      <c r="N1002" s="78">
        <v>3.5000000000000003E-2</v>
      </c>
      <c r="O1002" s="78">
        <v>1.2E-2</v>
      </c>
      <c r="P1002" s="77">
        <v>513.16999999999996</v>
      </c>
      <c r="Q1002" s="80">
        <v>-94.736999999999995</v>
      </c>
      <c r="R1002" s="77">
        <v>3.9380000000000002</v>
      </c>
      <c r="S1002" s="80">
        <v>-97.08</v>
      </c>
      <c r="T1002" s="79">
        <v>130.31200000000001</v>
      </c>
      <c r="U1002" s="79">
        <v>58.003999999999998</v>
      </c>
      <c r="V1002" s="78">
        <v>0.16300000000000001</v>
      </c>
      <c r="W1002" s="80">
        <v>-3.3980000000000001</v>
      </c>
      <c r="X1002" s="78">
        <v>0.02</v>
      </c>
      <c r="Y1002" s="78">
        <v>6.0000000000000001E-3</v>
      </c>
    </row>
    <row r="1003" spans="1:25" x14ac:dyDescent="0.35">
      <c r="A1003" s="76" t="str">
        <f t="shared" si="15"/>
        <v>IdahoCider - Berry/Berry Fruit Blends</v>
      </c>
      <c r="B1003" s="85" t="s">
        <v>58</v>
      </c>
      <c r="C1003" s="85"/>
      <c r="D1003" s="85"/>
      <c r="E1003" s="85" t="s">
        <v>122</v>
      </c>
      <c r="F1003" s="77">
        <v>832.32</v>
      </c>
      <c r="G1003" s="80">
        <v>-77.338999999999999</v>
      </c>
      <c r="H1003" s="77">
        <v>15.175000000000001</v>
      </c>
      <c r="I1003" s="80">
        <v>-79.55</v>
      </c>
      <c r="J1003" s="79">
        <v>54.847999999999999</v>
      </c>
      <c r="K1003" s="79">
        <v>5.3529999999999998</v>
      </c>
      <c r="L1003" s="78">
        <v>2.5379999999999998</v>
      </c>
      <c r="M1003" s="80">
        <v>-6.8520000000000003</v>
      </c>
      <c r="N1003" s="78">
        <v>0.115</v>
      </c>
      <c r="O1003" s="78">
        <v>8.8999999999999996E-2</v>
      </c>
      <c r="P1003" s="77">
        <v>7470.97</v>
      </c>
      <c r="Q1003" s="80">
        <v>-56.677</v>
      </c>
      <c r="R1003" s="77">
        <v>144.38900000000001</v>
      </c>
      <c r="S1003" s="80">
        <v>-58.447000000000003</v>
      </c>
      <c r="T1003" s="79">
        <v>51.741999999999997</v>
      </c>
      <c r="U1003" s="79">
        <v>2.1139999999999999</v>
      </c>
      <c r="V1003" s="78">
        <v>5.1260000000000003</v>
      </c>
      <c r="W1003" s="80">
        <v>-4.6550000000000002</v>
      </c>
      <c r="X1003" s="78">
        <v>0.28699999999999998</v>
      </c>
      <c r="Y1003" s="78">
        <v>0.23400000000000001</v>
      </c>
    </row>
    <row r="1004" spans="1:25" x14ac:dyDescent="0.35">
      <c r="A1004" s="76" t="str">
        <f t="shared" si="15"/>
        <v>IdahoCider Sours</v>
      </c>
      <c r="B1004" s="85" t="s">
        <v>58</v>
      </c>
      <c r="C1004" s="85"/>
      <c r="D1004" s="85"/>
      <c r="E1004" s="85" t="s">
        <v>123</v>
      </c>
      <c r="F1004" s="77"/>
      <c r="G1004" s="80">
        <v>-100</v>
      </c>
      <c r="H1004" s="77"/>
      <c r="I1004" s="80">
        <v>-100</v>
      </c>
      <c r="J1004" s="79"/>
      <c r="K1004" s="81">
        <v>-38.094999999999999</v>
      </c>
      <c r="L1004" s="78"/>
      <c r="M1004" s="80">
        <v>-2.9980000000000002</v>
      </c>
      <c r="N1004" s="78"/>
      <c r="O1004" s="78"/>
      <c r="P1004" s="77">
        <v>2256</v>
      </c>
      <c r="Q1004" s="80">
        <v>-57.838999999999999</v>
      </c>
      <c r="R1004" s="77">
        <v>57.515000000000001</v>
      </c>
      <c r="S1004" s="80">
        <v>-57.402999999999999</v>
      </c>
      <c r="T1004" s="79">
        <v>39.225000000000001</v>
      </c>
      <c r="U1004" s="81">
        <v>-0.40500000000000003</v>
      </c>
      <c r="V1004" s="78">
        <v>1.149</v>
      </c>
      <c r="W1004" s="80">
        <v>-2.2509999999999999</v>
      </c>
      <c r="X1004" s="78">
        <v>8.6999999999999994E-2</v>
      </c>
      <c r="Y1004" s="78">
        <v>9.2999999999999999E-2</v>
      </c>
    </row>
    <row r="1005" spans="1:25" x14ac:dyDescent="0.35">
      <c r="A1005" s="76" t="str">
        <f t="shared" si="15"/>
        <v>IdahoCider All Other Flavor</v>
      </c>
      <c r="B1005" s="85" t="s">
        <v>58</v>
      </c>
      <c r="C1005" s="85"/>
      <c r="D1005" s="85"/>
      <c r="E1005" s="85" t="s">
        <v>34</v>
      </c>
      <c r="F1005" s="77">
        <v>141847.56</v>
      </c>
      <c r="G1005" s="78">
        <v>14.332000000000001</v>
      </c>
      <c r="H1005" s="77">
        <v>3390.24</v>
      </c>
      <c r="I1005" s="78">
        <v>11.869</v>
      </c>
      <c r="J1005" s="79">
        <v>41.84</v>
      </c>
      <c r="K1005" s="79">
        <v>0.90100000000000002</v>
      </c>
      <c r="L1005" s="78">
        <v>59.720999999999997</v>
      </c>
      <c r="M1005" s="78">
        <v>0.66600000000000004</v>
      </c>
      <c r="N1005" s="78">
        <v>19.507000000000001</v>
      </c>
      <c r="O1005" s="78">
        <v>19.951000000000001</v>
      </c>
      <c r="P1005" s="77">
        <v>520712.53</v>
      </c>
      <c r="Q1005" s="78">
        <v>30.114000000000001</v>
      </c>
      <c r="R1005" s="77">
        <v>12503.718999999999</v>
      </c>
      <c r="S1005" s="78">
        <v>24.013999999999999</v>
      </c>
      <c r="T1005" s="79">
        <v>41.645000000000003</v>
      </c>
      <c r="U1005" s="79">
        <v>1.9530000000000001</v>
      </c>
      <c r="V1005" s="78">
        <v>55.61</v>
      </c>
      <c r="W1005" s="80">
        <v>-12.782999999999999</v>
      </c>
      <c r="X1005" s="78">
        <v>19.975000000000001</v>
      </c>
      <c r="Y1005" s="78">
        <v>20.294</v>
      </c>
    </row>
    <row r="1006" spans="1:25" x14ac:dyDescent="0.35">
      <c r="A1006" s="76" t="str">
        <f t="shared" si="15"/>
        <v>IdahoCider Apple Flavor NATIONAL BRANDS</v>
      </c>
      <c r="B1006" s="85" t="s">
        <v>58</v>
      </c>
      <c r="C1006" s="85"/>
      <c r="D1006" s="85"/>
      <c r="E1006" s="85" t="s">
        <v>35</v>
      </c>
      <c r="F1006" s="77">
        <v>230626.19899999999</v>
      </c>
      <c r="G1006" s="80">
        <v>-11.106999999999999</v>
      </c>
      <c r="H1006" s="77">
        <v>6319.951</v>
      </c>
      <c r="I1006" s="80">
        <v>-13.411</v>
      </c>
      <c r="J1006" s="79">
        <v>36.491999999999997</v>
      </c>
      <c r="K1006" s="79">
        <v>0.94599999999999995</v>
      </c>
      <c r="L1006" s="78">
        <v>92.954999999999998</v>
      </c>
      <c r="M1006" s="80">
        <v>-0.83599999999999997</v>
      </c>
      <c r="N1006" s="78">
        <v>31.716000000000001</v>
      </c>
      <c r="O1006" s="78">
        <v>37.192</v>
      </c>
      <c r="P1006" s="77">
        <v>866385.21499999997</v>
      </c>
      <c r="Q1006" s="78">
        <v>2.4159999999999999</v>
      </c>
      <c r="R1006" s="77">
        <v>23904.278999999999</v>
      </c>
      <c r="S1006" s="78">
        <v>1.1140000000000001</v>
      </c>
      <c r="T1006" s="79">
        <v>36.244</v>
      </c>
      <c r="U1006" s="79">
        <v>0.46100000000000002</v>
      </c>
      <c r="V1006" s="78">
        <v>92.22</v>
      </c>
      <c r="W1006" s="80">
        <v>-0.58399999999999996</v>
      </c>
      <c r="X1006" s="78">
        <v>33.235999999999997</v>
      </c>
      <c r="Y1006" s="78">
        <v>38.798000000000002</v>
      </c>
    </row>
    <row r="1007" spans="1:25" x14ac:dyDescent="0.35">
      <c r="A1007" s="76" t="str">
        <f t="shared" si="15"/>
        <v>IdahoCider Pear Flavor NATIONAL BRANDS</v>
      </c>
      <c r="B1007" s="85" t="s">
        <v>58</v>
      </c>
      <c r="C1007" s="85"/>
      <c r="D1007" s="85"/>
      <c r="E1007" s="85" t="s">
        <v>36</v>
      </c>
      <c r="F1007" s="77">
        <v>608.41999999999996</v>
      </c>
      <c r="G1007" s="78"/>
      <c r="H1007" s="77">
        <v>14.5</v>
      </c>
      <c r="I1007" s="78"/>
      <c r="J1007" s="79">
        <v>41.96</v>
      </c>
      <c r="K1007" s="79">
        <v>41.96</v>
      </c>
      <c r="L1007" s="78">
        <v>1.538</v>
      </c>
      <c r="M1007" s="78">
        <v>1.538</v>
      </c>
      <c r="N1007" s="78">
        <v>8.4000000000000005E-2</v>
      </c>
      <c r="O1007" s="78">
        <v>8.5000000000000006E-2</v>
      </c>
      <c r="P1007" s="77">
        <v>629.4</v>
      </c>
      <c r="Q1007" s="80">
        <v>-74.355000000000004</v>
      </c>
      <c r="R1007" s="77">
        <v>15</v>
      </c>
      <c r="S1007" s="80">
        <v>-76.759</v>
      </c>
      <c r="T1007" s="79">
        <v>41.96</v>
      </c>
      <c r="U1007" s="79">
        <v>3.9340000000000002</v>
      </c>
      <c r="V1007" s="78">
        <v>0.41399999999999998</v>
      </c>
      <c r="W1007" s="80">
        <v>-0.83399999999999996</v>
      </c>
      <c r="X1007" s="78">
        <v>2.4E-2</v>
      </c>
      <c r="Y1007" s="78">
        <v>2.4E-2</v>
      </c>
    </row>
    <row r="1008" spans="1:25" x14ac:dyDescent="0.35">
      <c r="A1008" s="76" t="str">
        <f t="shared" si="15"/>
        <v>IdahoCider Pineapple Flavor NATIONAL BRANDS</v>
      </c>
      <c r="B1008" s="85" t="s">
        <v>58</v>
      </c>
      <c r="C1008" s="85"/>
      <c r="D1008" s="85"/>
      <c r="E1008" s="85" t="s">
        <v>124</v>
      </c>
      <c r="F1008" s="77">
        <v>6350.66</v>
      </c>
      <c r="G1008" s="80">
        <v>-20.744</v>
      </c>
      <c r="H1008" s="77">
        <v>151.5</v>
      </c>
      <c r="I1008" s="80">
        <v>-20.888000000000002</v>
      </c>
      <c r="J1008" s="79">
        <v>41.918999999999997</v>
      </c>
      <c r="K1008" s="79">
        <v>7.5999999999999998E-2</v>
      </c>
      <c r="L1008" s="78">
        <v>10.599</v>
      </c>
      <c r="M1008" s="80">
        <v>-0.311</v>
      </c>
      <c r="N1008" s="78">
        <v>0.873</v>
      </c>
      <c r="O1008" s="78">
        <v>0.89200000000000002</v>
      </c>
      <c r="P1008" s="77">
        <v>26578.43</v>
      </c>
      <c r="Q1008" s="78">
        <v>4.5129999999999999</v>
      </c>
      <c r="R1008" s="77">
        <v>638.5</v>
      </c>
      <c r="S1008" s="78">
        <v>3.7370000000000001</v>
      </c>
      <c r="T1008" s="79">
        <v>41.625999999999998</v>
      </c>
      <c r="U1008" s="79">
        <v>0.309</v>
      </c>
      <c r="V1008" s="78">
        <v>10.456</v>
      </c>
      <c r="W1008" s="78">
        <v>0.752</v>
      </c>
      <c r="X1008" s="78">
        <v>1.02</v>
      </c>
      <c r="Y1008" s="78">
        <v>1.036</v>
      </c>
    </row>
    <row r="1009" spans="1:25" x14ac:dyDescent="0.35">
      <c r="A1009" s="76" t="str">
        <f t="shared" si="15"/>
        <v>IdahoCider Rose Flavor NATIONAL BRANDS</v>
      </c>
      <c r="B1009" s="85" t="s">
        <v>58</v>
      </c>
      <c r="C1009" s="85"/>
      <c r="D1009" s="85"/>
      <c r="E1009" s="85" t="s">
        <v>125</v>
      </c>
      <c r="F1009" s="77">
        <v>104.62</v>
      </c>
      <c r="G1009" s="80">
        <v>-99.43</v>
      </c>
      <c r="H1009" s="77">
        <v>3.5830000000000002</v>
      </c>
      <c r="I1009" s="80">
        <v>-99.287000000000006</v>
      </c>
      <c r="J1009" s="79">
        <v>29.199000000000002</v>
      </c>
      <c r="K1009" s="81">
        <v>-7.3550000000000004</v>
      </c>
      <c r="L1009" s="78">
        <v>0.2</v>
      </c>
      <c r="M1009" s="80">
        <v>-42.97</v>
      </c>
      <c r="N1009" s="78">
        <v>1.4E-2</v>
      </c>
      <c r="O1009" s="78">
        <v>2.1000000000000001E-2</v>
      </c>
      <c r="P1009" s="77">
        <v>23128.49</v>
      </c>
      <c r="Q1009" s="80">
        <v>-79.825999999999993</v>
      </c>
      <c r="R1009" s="77">
        <v>610.72299999999996</v>
      </c>
      <c r="S1009" s="80">
        <v>-81.447000000000003</v>
      </c>
      <c r="T1009" s="79">
        <v>37.871000000000002</v>
      </c>
      <c r="U1009" s="79">
        <v>3.0430000000000001</v>
      </c>
      <c r="V1009" s="78">
        <v>17.602</v>
      </c>
      <c r="W1009" s="80">
        <v>-48.545999999999999</v>
      </c>
      <c r="X1009" s="78">
        <v>0.88700000000000001</v>
      </c>
      <c r="Y1009" s="78">
        <v>0.99099999999999999</v>
      </c>
    </row>
    <row r="1010" spans="1:25" x14ac:dyDescent="0.35">
      <c r="A1010" s="76" t="str">
        <f t="shared" si="15"/>
        <v>IdahoCider Cherry Flavor NATIONAL BRANDS</v>
      </c>
      <c r="B1010" s="85" t="s">
        <v>58</v>
      </c>
      <c r="C1010" s="85"/>
      <c r="D1010" s="85"/>
      <c r="E1010" s="85" t="s">
        <v>126</v>
      </c>
      <c r="F1010" s="82"/>
      <c r="G1010" s="82"/>
      <c r="H1010" s="82"/>
      <c r="I1010" s="82"/>
      <c r="J1010" s="82"/>
      <c r="K1010" s="82"/>
      <c r="L1010" s="82"/>
      <c r="M1010" s="82"/>
      <c r="N1010" s="82"/>
      <c r="O1010" s="82"/>
      <c r="P1010" s="77"/>
      <c r="Q1010" s="80">
        <v>-100</v>
      </c>
      <c r="R1010" s="77"/>
      <c r="S1010" s="80">
        <v>-100</v>
      </c>
      <c r="T1010" s="79"/>
      <c r="U1010" s="81">
        <v>-42.046999999999997</v>
      </c>
      <c r="V1010" s="78"/>
      <c r="W1010" s="80">
        <v>-0.21099999999999999</v>
      </c>
      <c r="X1010" s="78"/>
      <c r="Y1010" s="78"/>
    </row>
    <row r="1011" spans="1:25" x14ac:dyDescent="0.35">
      <c r="A1011" s="76" t="str">
        <f t="shared" si="15"/>
        <v>IdahoCider - Berry/Berry Fruit Blends NATIONAL BRANDS</v>
      </c>
      <c r="B1011" s="85" t="s">
        <v>58</v>
      </c>
      <c r="C1011" s="85"/>
      <c r="D1011" s="85"/>
      <c r="E1011" s="85" t="s">
        <v>130</v>
      </c>
      <c r="F1011" s="82"/>
      <c r="G1011" s="82"/>
      <c r="H1011" s="82"/>
      <c r="I1011" s="82"/>
      <c r="J1011" s="82"/>
      <c r="K1011" s="82"/>
      <c r="L1011" s="82"/>
      <c r="M1011" s="82"/>
      <c r="N1011" s="82"/>
      <c r="O1011" s="82"/>
      <c r="P1011" s="77"/>
      <c r="Q1011" s="80">
        <v>-100</v>
      </c>
      <c r="R1011" s="77"/>
      <c r="S1011" s="80">
        <v>-100</v>
      </c>
      <c r="T1011" s="79"/>
      <c r="U1011" s="81">
        <v>-42.046999999999997</v>
      </c>
      <c r="V1011" s="78"/>
      <c r="W1011" s="80">
        <v>-0.21099999999999999</v>
      </c>
      <c r="X1011" s="78"/>
      <c r="Y1011" s="78"/>
    </row>
    <row r="1012" spans="1:25" x14ac:dyDescent="0.35">
      <c r="A1012" s="76" t="str">
        <f t="shared" si="15"/>
        <v>IdahoCider All Other Flavor NATIONAL BRANDS</v>
      </c>
      <c r="B1012" s="85" t="s">
        <v>58</v>
      </c>
      <c r="C1012" s="85"/>
      <c r="D1012" s="85"/>
      <c r="E1012" s="85" t="s">
        <v>37</v>
      </c>
      <c r="F1012" s="77">
        <v>53659.11</v>
      </c>
      <c r="G1012" s="78">
        <v>36.835000000000001</v>
      </c>
      <c r="H1012" s="77">
        <v>1477.306</v>
      </c>
      <c r="I1012" s="78">
        <v>26.864999999999998</v>
      </c>
      <c r="J1012" s="79">
        <v>36.322000000000003</v>
      </c>
      <c r="K1012" s="79">
        <v>2.6459999999999999</v>
      </c>
      <c r="L1012" s="78">
        <v>49.53</v>
      </c>
      <c r="M1012" s="80">
        <v>-0.17100000000000001</v>
      </c>
      <c r="N1012" s="78">
        <v>7.3789999999999996</v>
      </c>
      <c r="O1012" s="78">
        <v>8.6940000000000008</v>
      </c>
      <c r="P1012" s="77">
        <v>167514.04</v>
      </c>
      <c r="Q1012" s="78">
        <v>3.4670000000000001</v>
      </c>
      <c r="R1012" s="77">
        <v>4755.2690000000002</v>
      </c>
      <c r="S1012" s="80">
        <v>-1.391</v>
      </c>
      <c r="T1012" s="79">
        <v>35.226999999999997</v>
      </c>
      <c r="U1012" s="79">
        <v>1.6539999999999999</v>
      </c>
      <c r="V1012" s="78">
        <v>44.582000000000001</v>
      </c>
      <c r="W1012" s="80">
        <v>-14.676</v>
      </c>
      <c r="X1012" s="78">
        <v>6.4260000000000002</v>
      </c>
      <c r="Y1012" s="78">
        <v>7.718</v>
      </c>
    </row>
    <row r="1013" spans="1:25" x14ac:dyDescent="0.35">
      <c r="A1013" s="76" t="str">
        <f t="shared" si="15"/>
        <v>IdahoCider Apple Flavor ex. REGIONAL/LOCAL BRANDS</v>
      </c>
      <c r="B1013" s="85" t="s">
        <v>58</v>
      </c>
      <c r="C1013" s="85"/>
      <c r="D1013" s="85"/>
      <c r="E1013" s="85" t="s">
        <v>38</v>
      </c>
      <c r="F1013" s="77">
        <v>83892.69</v>
      </c>
      <c r="G1013" s="78">
        <v>22.530999999999999</v>
      </c>
      <c r="H1013" s="77">
        <v>1643.2570000000001</v>
      </c>
      <c r="I1013" s="78">
        <v>21.193000000000001</v>
      </c>
      <c r="J1013" s="79">
        <v>51.052999999999997</v>
      </c>
      <c r="K1013" s="79">
        <v>0.55800000000000005</v>
      </c>
      <c r="L1013" s="78">
        <v>30.393000000000001</v>
      </c>
      <c r="M1013" s="80">
        <v>-1.3</v>
      </c>
      <c r="N1013" s="78">
        <v>11.537000000000001</v>
      </c>
      <c r="O1013" s="78">
        <v>9.67</v>
      </c>
      <c r="P1013" s="77">
        <v>294631.16100000002</v>
      </c>
      <c r="Q1013" s="78">
        <v>8.6150000000000002</v>
      </c>
      <c r="R1013" s="77">
        <v>5846.6329999999998</v>
      </c>
      <c r="S1013" s="78">
        <v>10.148</v>
      </c>
      <c r="T1013" s="79">
        <v>50.393000000000001</v>
      </c>
      <c r="U1013" s="81">
        <v>-0.71199999999999997</v>
      </c>
      <c r="V1013" s="78">
        <v>31.294</v>
      </c>
      <c r="W1013" s="80">
        <v>-2.8519999999999999</v>
      </c>
      <c r="X1013" s="78">
        <v>11.303000000000001</v>
      </c>
      <c r="Y1013" s="78">
        <v>9.49</v>
      </c>
    </row>
    <row r="1014" spans="1:25" x14ac:dyDescent="0.35">
      <c r="A1014" s="76" t="str">
        <f t="shared" si="15"/>
        <v>IdahoCider Pear Flavor ex. REGIONAL/LOCAL BRANDS</v>
      </c>
      <c r="B1014" s="85" t="s">
        <v>58</v>
      </c>
      <c r="C1014" s="85"/>
      <c r="D1014" s="85"/>
      <c r="E1014" s="85" t="s">
        <v>39</v>
      </c>
      <c r="F1014" s="77">
        <v>4111.2</v>
      </c>
      <c r="G1014" s="80">
        <v>-25.881</v>
      </c>
      <c r="H1014" s="77">
        <v>98.293999999999997</v>
      </c>
      <c r="I1014" s="80">
        <v>-22.864000000000001</v>
      </c>
      <c r="J1014" s="79">
        <v>41.826000000000001</v>
      </c>
      <c r="K1014" s="81">
        <v>-1.702</v>
      </c>
      <c r="L1014" s="78">
        <v>7.6429999999999998</v>
      </c>
      <c r="M1014" s="80">
        <v>-1.4430000000000001</v>
      </c>
      <c r="N1014" s="78">
        <v>0.56499999999999995</v>
      </c>
      <c r="O1014" s="78">
        <v>0.57799999999999996</v>
      </c>
      <c r="P1014" s="77">
        <v>17723.574000000001</v>
      </c>
      <c r="Q1014" s="80">
        <v>-12.169</v>
      </c>
      <c r="R1014" s="77">
        <v>427.16399999999999</v>
      </c>
      <c r="S1014" s="80">
        <v>-8.7850000000000001</v>
      </c>
      <c r="T1014" s="79">
        <v>41.491</v>
      </c>
      <c r="U1014" s="81">
        <v>-1.599</v>
      </c>
      <c r="V1014" s="78">
        <v>7.2210000000000001</v>
      </c>
      <c r="W1014" s="80">
        <v>-2.9060000000000001</v>
      </c>
      <c r="X1014" s="78">
        <v>0.68</v>
      </c>
      <c r="Y1014" s="78">
        <v>0.69299999999999995</v>
      </c>
    </row>
    <row r="1015" spans="1:25" x14ac:dyDescent="0.35">
      <c r="A1015" s="76" t="str">
        <f t="shared" si="15"/>
        <v>IdahoCider Pineapple Flavor ex. REGIONAL/LOCAL BRANDS</v>
      </c>
      <c r="B1015" s="85" t="s">
        <v>58</v>
      </c>
      <c r="C1015" s="85"/>
      <c r="D1015" s="85"/>
      <c r="E1015" s="85" t="s">
        <v>132</v>
      </c>
      <c r="F1015" s="77">
        <v>61820.788</v>
      </c>
      <c r="G1015" s="80">
        <v>-14.741</v>
      </c>
      <c r="H1015" s="77">
        <v>1440.2570000000001</v>
      </c>
      <c r="I1015" s="80">
        <v>-14.427</v>
      </c>
      <c r="J1015" s="79">
        <v>42.923000000000002</v>
      </c>
      <c r="K1015" s="81">
        <v>-0.158</v>
      </c>
      <c r="L1015" s="78">
        <v>55.997999999999998</v>
      </c>
      <c r="M1015" s="80">
        <v>-1.8169999999999999</v>
      </c>
      <c r="N1015" s="78">
        <v>8.5020000000000007</v>
      </c>
      <c r="O1015" s="78">
        <v>8.4760000000000009</v>
      </c>
      <c r="P1015" s="77">
        <v>246675.068</v>
      </c>
      <c r="Q1015" s="78">
        <v>22.382000000000001</v>
      </c>
      <c r="R1015" s="77">
        <v>5853.0569999999998</v>
      </c>
      <c r="S1015" s="78">
        <v>22.611999999999998</v>
      </c>
      <c r="T1015" s="79">
        <v>42.145000000000003</v>
      </c>
      <c r="U1015" s="81">
        <v>-7.9000000000000001E-2</v>
      </c>
      <c r="V1015" s="78">
        <v>55.715000000000003</v>
      </c>
      <c r="W1015" s="80">
        <v>-4.3570000000000002</v>
      </c>
      <c r="X1015" s="78">
        <v>9.4629999999999992</v>
      </c>
      <c r="Y1015" s="78">
        <v>9.5</v>
      </c>
    </row>
    <row r="1016" spans="1:25" x14ac:dyDescent="0.35">
      <c r="A1016" s="76" t="str">
        <f t="shared" si="15"/>
        <v>IdahoCider Rose Flavor ex. REGIONAL/LOCAL BRANDS</v>
      </c>
      <c r="B1016" s="85" t="s">
        <v>58</v>
      </c>
      <c r="C1016" s="85"/>
      <c r="D1016" s="85"/>
      <c r="E1016" s="85" t="s">
        <v>133</v>
      </c>
      <c r="F1016" s="77">
        <v>8822.4599999999991</v>
      </c>
      <c r="G1016" s="78">
        <v>7383.0029999999997</v>
      </c>
      <c r="H1016" s="77">
        <v>163.5</v>
      </c>
      <c r="I1016" s="78">
        <v>7258.2359999999999</v>
      </c>
      <c r="J1016" s="79">
        <v>53.96</v>
      </c>
      <c r="K1016" s="79">
        <v>0.9</v>
      </c>
      <c r="L1016" s="78">
        <v>6.7229999999999999</v>
      </c>
      <c r="M1016" s="78">
        <v>6.5590000000000002</v>
      </c>
      <c r="N1016" s="78">
        <v>1.2130000000000001</v>
      </c>
      <c r="O1016" s="78">
        <v>0.96199999999999997</v>
      </c>
      <c r="P1016" s="77">
        <v>9144.19</v>
      </c>
      <c r="Q1016" s="78">
        <v>1613.9680000000001</v>
      </c>
      <c r="R1016" s="77">
        <v>169.69399999999999</v>
      </c>
      <c r="S1016" s="78">
        <v>1260.5999999999999</v>
      </c>
      <c r="T1016" s="79">
        <v>53.886000000000003</v>
      </c>
      <c r="U1016" s="79">
        <v>11.109</v>
      </c>
      <c r="V1016" s="78">
        <v>1.8380000000000001</v>
      </c>
      <c r="W1016" s="78">
        <v>1.4419999999999999</v>
      </c>
      <c r="X1016" s="78">
        <v>0.35099999999999998</v>
      </c>
      <c r="Y1016" s="78">
        <v>0.27500000000000002</v>
      </c>
    </row>
    <row r="1017" spans="1:25" x14ac:dyDescent="0.35">
      <c r="A1017" s="76" t="str">
        <f t="shared" si="15"/>
        <v>IdahoCider Cherry Flavor ex. REGIONAL/LOCAL BRANDS</v>
      </c>
      <c r="B1017" s="85" t="s">
        <v>58</v>
      </c>
      <c r="C1017" s="85"/>
      <c r="D1017" s="85"/>
      <c r="E1017" s="85" t="s">
        <v>134</v>
      </c>
      <c r="F1017" s="77">
        <v>832.32</v>
      </c>
      <c r="G1017" s="80">
        <v>-75.697000000000003</v>
      </c>
      <c r="H1017" s="77">
        <v>15.175000000000001</v>
      </c>
      <c r="I1017" s="80">
        <v>-77.751999999999995</v>
      </c>
      <c r="J1017" s="79">
        <v>54.847999999999999</v>
      </c>
      <c r="K1017" s="79">
        <v>4.6379999999999999</v>
      </c>
      <c r="L1017" s="78">
        <v>2.5379999999999998</v>
      </c>
      <c r="M1017" s="80">
        <v>-6.59</v>
      </c>
      <c r="N1017" s="78">
        <v>0.115</v>
      </c>
      <c r="O1017" s="78">
        <v>8.8999999999999996E-2</v>
      </c>
      <c r="P1017" s="77">
        <v>7470.97</v>
      </c>
      <c r="Q1017" s="80">
        <v>-43.45</v>
      </c>
      <c r="R1017" s="77">
        <v>144.38900000000001</v>
      </c>
      <c r="S1017" s="80">
        <v>-42.966000000000001</v>
      </c>
      <c r="T1017" s="79">
        <v>51.741999999999997</v>
      </c>
      <c r="U1017" s="81">
        <v>-0.442</v>
      </c>
      <c r="V1017" s="78">
        <v>5.1260000000000003</v>
      </c>
      <c r="W1017" s="80">
        <v>-3.0739999999999998</v>
      </c>
      <c r="X1017" s="78">
        <v>0.28699999999999998</v>
      </c>
      <c r="Y1017" s="78">
        <v>0.23400000000000001</v>
      </c>
    </row>
    <row r="1018" spans="1:25" x14ac:dyDescent="0.35">
      <c r="A1018" s="76" t="str">
        <f t="shared" si="15"/>
        <v>IdahoCider - Botanical ex. REGIONAL/LOCAL BRANDS</v>
      </c>
      <c r="B1018" s="85" t="s">
        <v>58</v>
      </c>
      <c r="C1018" s="85"/>
      <c r="D1018" s="85"/>
      <c r="E1018" s="85" t="s">
        <v>136</v>
      </c>
      <c r="F1018" s="77">
        <v>12400.98</v>
      </c>
      <c r="G1018" s="80">
        <v>-16.234999999999999</v>
      </c>
      <c r="H1018" s="77">
        <v>176.744</v>
      </c>
      <c r="I1018" s="80">
        <v>-15.648999999999999</v>
      </c>
      <c r="J1018" s="79">
        <v>70.164000000000001</v>
      </c>
      <c r="K1018" s="81">
        <v>-0.49</v>
      </c>
      <c r="L1018" s="78">
        <v>14.016</v>
      </c>
      <c r="M1018" s="80">
        <v>-0.52900000000000003</v>
      </c>
      <c r="N1018" s="78">
        <v>1.7050000000000001</v>
      </c>
      <c r="O1018" s="78">
        <v>1.04</v>
      </c>
      <c r="P1018" s="77">
        <v>52605.47</v>
      </c>
      <c r="Q1018" s="78">
        <v>12.196999999999999</v>
      </c>
      <c r="R1018" s="77">
        <v>778.14099999999996</v>
      </c>
      <c r="S1018" s="78">
        <v>15.268000000000001</v>
      </c>
      <c r="T1018" s="79">
        <v>67.603999999999999</v>
      </c>
      <c r="U1018" s="81">
        <v>-1.85</v>
      </c>
      <c r="V1018" s="78">
        <v>14.282999999999999</v>
      </c>
      <c r="W1018" s="78">
        <v>0.98599999999999999</v>
      </c>
      <c r="X1018" s="78">
        <v>2.0179999999999998</v>
      </c>
      <c r="Y1018" s="78">
        <v>1.2629999999999999</v>
      </c>
    </row>
    <row r="1019" spans="1:25" x14ac:dyDescent="0.35">
      <c r="A1019" s="76" t="str">
        <f t="shared" si="15"/>
        <v>IdahoCider - Spiced and Blends ex. REGIONAL/LOCAL BRANDS</v>
      </c>
      <c r="B1019" s="85" t="s">
        <v>58</v>
      </c>
      <c r="C1019" s="85"/>
      <c r="D1019" s="85"/>
      <c r="E1019" s="85" t="s">
        <v>137</v>
      </c>
      <c r="F1019" s="77">
        <v>253.77</v>
      </c>
      <c r="G1019" s="80">
        <v>-69.697000000000003</v>
      </c>
      <c r="H1019" s="77">
        <v>2.1040000000000001</v>
      </c>
      <c r="I1019" s="80">
        <v>-82.087999999999994</v>
      </c>
      <c r="J1019" s="79">
        <v>120.613</v>
      </c>
      <c r="K1019" s="79">
        <v>49.317</v>
      </c>
      <c r="L1019" s="78">
        <v>0.34399999999999997</v>
      </c>
      <c r="M1019" s="80">
        <v>-0.72199999999999998</v>
      </c>
      <c r="N1019" s="78">
        <v>3.5000000000000003E-2</v>
      </c>
      <c r="O1019" s="78">
        <v>1.2E-2</v>
      </c>
      <c r="P1019" s="77">
        <v>513.16999999999996</v>
      </c>
      <c r="Q1019" s="80">
        <v>-94.736999999999995</v>
      </c>
      <c r="R1019" s="77">
        <v>3.9380000000000002</v>
      </c>
      <c r="S1019" s="80">
        <v>-97.08</v>
      </c>
      <c r="T1019" s="79">
        <v>130.31200000000001</v>
      </c>
      <c r="U1019" s="79">
        <v>58.003999999999998</v>
      </c>
      <c r="V1019" s="78">
        <v>0.16300000000000001</v>
      </c>
      <c r="W1019" s="80">
        <v>-3.3980000000000001</v>
      </c>
      <c r="X1019" s="78">
        <v>0.02</v>
      </c>
      <c r="Y1019" s="78">
        <v>6.0000000000000001E-3</v>
      </c>
    </row>
    <row r="1020" spans="1:25" x14ac:dyDescent="0.35">
      <c r="A1020" s="76" t="str">
        <f t="shared" si="15"/>
        <v>IdahoCider - Berry/Berry Fruit Blends ex. REGIONAL/LOCAL BRANDS</v>
      </c>
      <c r="B1020" s="85" t="s">
        <v>58</v>
      </c>
      <c r="C1020" s="85"/>
      <c r="D1020" s="85"/>
      <c r="E1020" s="85" t="s">
        <v>138</v>
      </c>
      <c r="F1020" s="77">
        <v>832.32</v>
      </c>
      <c r="G1020" s="80">
        <v>-77.338999999999999</v>
      </c>
      <c r="H1020" s="77">
        <v>15.175000000000001</v>
      </c>
      <c r="I1020" s="80">
        <v>-79.55</v>
      </c>
      <c r="J1020" s="79">
        <v>54.847999999999999</v>
      </c>
      <c r="K1020" s="79">
        <v>5.3529999999999998</v>
      </c>
      <c r="L1020" s="78">
        <v>2.5379999999999998</v>
      </c>
      <c r="M1020" s="80">
        <v>-6.8520000000000003</v>
      </c>
      <c r="N1020" s="78">
        <v>0.115</v>
      </c>
      <c r="O1020" s="78">
        <v>8.8999999999999996E-2</v>
      </c>
      <c r="P1020" s="77">
        <v>7470.97</v>
      </c>
      <c r="Q1020" s="80">
        <v>-56.026000000000003</v>
      </c>
      <c r="R1020" s="77">
        <v>144.38900000000001</v>
      </c>
      <c r="S1020" s="80">
        <v>-57.709000000000003</v>
      </c>
      <c r="T1020" s="79">
        <v>51.741999999999997</v>
      </c>
      <c r="U1020" s="79">
        <v>1.98</v>
      </c>
      <c r="V1020" s="78">
        <v>5.1260000000000003</v>
      </c>
      <c r="W1020" s="80">
        <v>-4.444</v>
      </c>
      <c r="X1020" s="78">
        <v>0.28699999999999998</v>
      </c>
      <c r="Y1020" s="78">
        <v>0.23400000000000001</v>
      </c>
    </row>
    <row r="1021" spans="1:25" x14ac:dyDescent="0.35">
      <c r="A1021" s="76" t="str">
        <f t="shared" si="15"/>
        <v>IdahoCider Sours ex. REGIONAL/LOCAL BRANDS</v>
      </c>
      <c r="B1021" s="85" t="s">
        <v>58</v>
      </c>
      <c r="C1021" s="85"/>
      <c r="D1021" s="85"/>
      <c r="E1021" s="85" t="s">
        <v>139</v>
      </c>
      <c r="F1021" s="77"/>
      <c r="G1021" s="80">
        <v>-100</v>
      </c>
      <c r="H1021" s="77"/>
      <c r="I1021" s="80">
        <v>-100</v>
      </c>
      <c r="J1021" s="79"/>
      <c r="K1021" s="81">
        <v>-38.094999999999999</v>
      </c>
      <c r="L1021" s="78"/>
      <c r="M1021" s="80">
        <v>-2.9980000000000002</v>
      </c>
      <c r="N1021" s="78"/>
      <c r="O1021" s="78"/>
      <c r="P1021" s="77">
        <v>2256</v>
      </c>
      <c r="Q1021" s="80">
        <v>-57.838999999999999</v>
      </c>
      <c r="R1021" s="77">
        <v>57.515000000000001</v>
      </c>
      <c r="S1021" s="80">
        <v>-57.402999999999999</v>
      </c>
      <c r="T1021" s="79">
        <v>39.225000000000001</v>
      </c>
      <c r="U1021" s="81">
        <v>-0.40500000000000003</v>
      </c>
      <c r="V1021" s="78">
        <v>1.149</v>
      </c>
      <c r="W1021" s="80">
        <v>-2.2509999999999999</v>
      </c>
      <c r="X1021" s="78">
        <v>8.6999999999999994E-2</v>
      </c>
      <c r="Y1021" s="78">
        <v>9.2999999999999999E-2</v>
      </c>
    </row>
    <row r="1022" spans="1:25" x14ac:dyDescent="0.35">
      <c r="A1022" s="76" t="str">
        <f t="shared" si="15"/>
        <v>IdahoCider All Other Flavor ex. REGIONAL/LOCAL BRANDS</v>
      </c>
      <c r="B1022" s="85" t="s">
        <v>58</v>
      </c>
      <c r="C1022" s="85"/>
      <c r="D1022" s="85"/>
      <c r="E1022" s="85" t="s">
        <v>40</v>
      </c>
      <c r="F1022" s="77">
        <v>88188.45</v>
      </c>
      <c r="G1022" s="78">
        <v>3.9329999999999998</v>
      </c>
      <c r="H1022" s="77">
        <v>1912.934</v>
      </c>
      <c r="I1022" s="78">
        <v>2.5110000000000001</v>
      </c>
      <c r="J1022" s="79">
        <v>46.100999999999999</v>
      </c>
      <c r="K1022" s="79">
        <v>0.63</v>
      </c>
      <c r="L1022" s="78">
        <v>33.009</v>
      </c>
      <c r="M1022" s="78">
        <v>2.5449999999999999</v>
      </c>
      <c r="N1022" s="78">
        <v>12.128</v>
      </c>
      <c r="O1022" s="78">
        <v>11.257</v>
      </c>
      <c r="P1022" s="77">
        <v>353198.49</v>
      </c>
      <c r="Q1022" s="78">
        <v>48.219000000000001</v>
      </c>
      <c r="R1022" s="77">
        <v>7748.45</v>
      </c>
      <c r="S1022" s="78">
        <v>47.305</v>
      </c>
      <c r="T1022" s="79">
        <v>45.582999999999998</v>
      </c>
      <c r="U1022" s="79">
        <v>0.28100000000000003</v>
      </c>
      <c r="V1022" s="78">
        <v>31.99</v>
      </c>
      <c r="W1022" s="78">
        <v>2.113</v>
      </c>
      <c r="X1022" s="78">
        <v>13.548999999999999</v>
      </c>
      <c r="Y1022" s="78">
        <v>12.576000000000001</v>
      </c>
    </row>
    <row r="1023" spans="1:25" x14ac:dyDescent="0.35">
      <c r="A1023" s="76" t="str">
        <f t="shared" si="15"/>
        <v>USACM Mountain/WestCIDER</v>
      </c>
      <c r="B1023" s="85" t="s">
        <v>59</v>
      </c>
      <c r="C1023" s="85"/>
      <c r="D1023" s="85"/>
      <c r="E1023" s="85" t="s">
        <v>12</v>
      </c>
      <c r="F1023" s="77">
        <v>13812553.134</v>
      </c>
      <c r="G1023" s="80">
        <v>-20.018999999999998</v>
      </c>
      <c r="H1023" s="77">
        <v>341603.46799999999</v>
      </c>
      <c r="I1023" s="80">
        <v>-22.564</v>
      </c>
      <c r="J1023" s="79">
        <v>40.433999999999997</v>
      </c>
      <c r="K1023" s="79">
        <v>1.286</v>
      </c>
      <c r="L1023" s="78">
        <v>65.626000000000005</v>
      </c>
      <c r="M1023" s="80">
        <v>-2.4969999999999999</v>
      </c>
      <c r="N1023" s="78">
        <v>100</v>
      </c>
      <c r="O1023" s="78">
        <v>100</v>
      </c>
      <c r="P1023" s="77">
        <v>56193587.255000003</v>
      </c>
      <c r="Q1023" s="80">
        <v>-7.6219999999999999</v>
      </c>
      <c r="R1023" s="77">
        <v>1412043.1140000001</v>
      </c>
      <c r="S1023" s="80">
        <v>-9.5860000000000003</v>
      </c>
      <c r="T1023" s="79">
        <v>39.795999999999999</v>
      </c>
      <c r="U1023" s="79">
        <v>0.84599999999999997</v>
      </c>
      <c r="V1023" s="78">
        <v>66.106999999999999</v>
      </c>
      <c r="W1023" s="80">
        <v>-3.032</v>
      </c>
      <c r="X1023" s="78">
        <v>100</v>
      </c>
      <c r="Y1023" s="78">
        <v>100</v>
      </c>
    </row>
    <row r="1024" spans="1:25" x14ac:dyDescent="0.35">
      <c r="A1024" s="76" t="str">
        <f t="shared" si="15"/>
        <v>USACM Mountain/WestNATIONAL BRANDS</v>
      </c>
      <c r="B1024" s="85" t="s">
        <v>59</v>
      </c>
      <c r="C1024" s="85"/>
      <c r="D1024" s="85"/>
      <c r="E1024" s="85" t="s">
        <v>13</v>
      </c>
      <c r="F1024" s="77">
        <v>7512190.1679999996</v>
      </c>
      <c r="G1024" s="80">
        <v>-27.484999999999999</v>
      </c>
      <c r="H1024" s="77">
        <v>195659.89199999999</v>
      </c>
      <c r="I1024" s="80">
        <v>-30.366</v>
      </c>
      <c r="J1024" s="79">
        <v>38.393999999999998</v>
      </c>
      <c r="K1024" s="79">
        <v>1.5249999999999999</v>
      </c>
      <c r="L1024" s="78">
        <v>63.795000000000002</v>
      </c>
      <c r="M1024" s="80">
        <v>-3.4420000000000002</v>
      </c>
      <c r="N1024" s="78">
        <v>54.387</v>
      </c>
      <c r="O1024" s="78">
        <v>57.277000000000001</v>
      </c>
      <c r="P1024" s="77">
        <v>30798012.776000001</v>
      </c>
      <c r="Q1024" s="80">
        <v>-17.54</v>
      </c>
      <c r="R1024" s="77">
        <v>820199.27399999998</v>
      </c>
      <c r="S1024" s="80">
        <v>-19.202999999999999</v>
      </c>
      <c r="T1024" s="79">
        <v>37.548999999999999</v>
      </c>
      <c r="U1024" s="79">
        <v>0.75700000000000001</v>
      </c>
      <c r="V1024" s="78">
        <v>64.436000000000007</v>
      </c>
      <c r="W1024" s="80">
        <v>-3.395</v>
      </c>
      <c r="X1024" s="78">
        <v>54.807000000000002</v>
      </c>
      <c r="Y1024" s="78">
        <v>58.085999999999999</v>
      </c>
    </row>
    <row r="1025" spans="1:25" x14ac:dyDescent="0.35">
      <c r="A1025" s="76" t="str">
        <f t="shared" si="15"/>
        <v>USACM Mountain/WestCider ex. REGIONAL/LOCAL BRANDS</v>
      </c>
      <c r="B1025" s="85" t="s">
        <v>59</v>
      </c>
      <c r="C1025" s="85"/>
      <c r="D1025" s="85"/>
      <c r="E1025" s="85" t="s">
        <v>14</v>
      </c>
      <c r="F1025" s="77">
        <v>6300362.966</v>
      </c>
      <c r="G1025" s="80">
        <v>-8.8279999999999994</v>
      </c>
      <c r="H1025" s="77">
        <v>145943.576</v>
      </c>
      <c r="I1025" s="80">
        <v>-8.8770000000000007</v>
      </c>
      <c r="J1025" s="79">
        <v>43.17</v>
      </c>
      <c r="K1025" s="79">
        <v>2.4E-2</v>
      </c>
      <c r="L1025" s="78">
        <v>33.534999999999997</v>
      </c>
      <c r="M1025" s="78">
        <v>1.998</v>
      </c>
      <c r="N1025" s="78">
        <v>45.613</v>
      </c>
      <c r="O1025" s="78">
        <v>42.722999999999999</v>
      </c>
      <c r="P1025" s="77">
        <v>25395574.478999998</v>
      </c>
      <c r="Q1025" s="78">
        <v>8.1539999999999999</v>
      </c>
      <c r="R1025" s="77">
        <v>591843.83999999997</v>
      </c>
      <c r="S1025" s="78">
        <v>8.2750000000000004</v>
      </c>
      <c r="T1025" s="79">
        <v>42.908999999999999</v>
      </c>
      <c r="U1025" s="81">
        <v>-4.8000000000000001E-2</v>
      </c>
      <c r="V1025" s="78">
        <v>32.401000000000003</v>
      </c>
      <c r="W1025" s="78">
        <v>0.33400000000000002</v>
      </c>
      <c r="X1025" s="78">
        <v>45.192999999999998</v>
      </c>
      <c r="Y1025" s="78">
        <v>41.914000000000001</v>
      </c>
    </row>
    <row r="1026" spans="1:25" x14ac:dyDescent="0.35">
      <c r="A1026" s="76" t="str">
        <f t="shared" si="15"/>
        <v>USACM Mountain/WestCider ABV &lt;5%</v>
      </c>
      <c r="B1026" s="85" t="s">
        <v>59</v>
      </c>
      <c r="C1026" s="85"/>
      <c r="D1026" s="85"/>
      <c r="E1026" s="85" t="s">
        <v>15</v>
      </c>
      <c r="F1026" s="77">
        <v>623761.88800000004</v>
      </c>
      <c r="G1026" s="80">
        <v>-34.252000000000002</v>
      </c>
      <c r="H1026" s="77">
        <v>14171.683999999999</v>
      </c>
      <c r="I1026" s="80">
        <v>-38.042000000000002</v>
      </c>
      <c r="J1026" s="79">
        <v>44.015000000000001</v>
      </c>
      <c r="K1026" s="79">
        <v>2.5379999999999998</v>
      </c>
      <c r="L1026" s="78">
        <v>11.382</v>
      </c>
      <c r="M1026" s="80">
        <v>-5.4050000000000002</v>
      </c>
      <c r="N1026" s="78">
        <v>4.516</v>
      </c>
      <c r="O1026" s="78">
        <v>4.149</v>
      </c>
      <c r="P1026" s="77">
        <v>2844603.5630000001</v>
      </c>
      <c r="Q1026" s="80">
        <v>-21.882999999999999</v>
      </c>
      <c r="R1026" s="77">
        <v>66360.135999999999</v>
      </c>
      <c r="S1026" s="80">
        <v>-25.283999999999999</v>
      </c>
      <c r="T1026" s="79">
        <v>42.866</v>
      </c>
      <c r="U1026" s="79">
        <v>1.8660000000000001</v>
      </c>
      <c r="V1026" s="78">
        <v>12.904999999999999</v>
      </c>
      <c r="W1026" s="80">
        <v>-4.8099999999999996</v>
      </c>
      <c r="X1026" s="78">
        <v>5.0620000000000003</v>
      </c>
      <c r="Y1026" s="78">
        <v>4.7</v>
      </c>
    </row>
    <row r="1027" spans="1:25" x14ac:dyDescent="0.35">
      <c r="A1027" s="76" t="str">
        <f t="shared" si="15"/>
        <v>USACM Mountain/WestCider ABV 5-6.9%</v>
      </c>
      <c r="B1027" s="85" t="s">
        <v>59</v>
      </c>
      <c r="C1027" s="85"/>
      <c r="D1027" s="85"/>
      <c r="E1027" s="85" t="s">
        <v>16</v>
      </c>
      <c r="F1027" s="77">
        <v>11909262.756999999</v>
      </c>
      <c r="G1027" s="80">
        <v>-19.721</v>
      </c>
      <c r="H1027" s="77">
        <v>292450.41800000001</v>
      </c>
      <c r="I1027" s="80">
        <v>-22.891999999999999</v>
      </c>
      <c r="J1027" s="79">
        <v>40.722000000000001</v>
      </c>
      <c r="K1027" s="79">
        <v>1.6080000000000001</v>
      </c>
      <c r="L1027" s="78">
        <v>65.042000000000002</v>
      </c>
      <c r="M1027" s="80">
        <v>-2.5470000000000002</v>
      </c>
      <c r="N1027" s="78">
        <v>86.221000000000004</v>
      </c>
      <c r="O1027" s="78">
        <v>85.611000000000004</v>
      </c>
      <c r="P1027" s="77">
        <v>48062573.653999999</v>
      </c>
      <c r="Q1027" s="80">
        <v>-6.4420000000000002</v>
      </c>
      <c r="R1027" s="77">
        <v>1202876.9990000001</v>
      </c>
      <c r="S1027" s="80">
        <v>-8.6649999999999991</v>
      </c>
      <c r="T1027" s="79">
        <v>39.956000000000003</v>
      </c>
      <c r="U1027" s="79">
        <v>0.94899999999999995</v>
      </c>
      <c r="V1027" s="78">
        <v>65.305000000000007</v>
      </c>
      <c r="W1027" s="80">
        <v>-2.7890000000000001</v>
      </c>
      <c r="X1027" s="78">
        <v>85.53</v>
      </c>
      <c r="Y1027" s="78">
        <v>85.186999999999998</v>
      </c>
    </row>
    <row r="1028" spans="1:25" x14ac:dyDescent="0.35">
      <c r="A1028" s="76" t="str">
        <f t="shared" si="15"/>
        <v>USACM Mountain/WestCider ABV 7-8.5%</v>
      </c>
      <c r="B1028" s="85" t="s">
        <v>59</v>
      </c>
      <c r="C1028" s="85"/>
      <c r="D1028" s="85"/>
      <c r="E1028" s="85" t="s">
        <v>17</v>
      </c>
      <c r="F1028" s="77">
        <v>210878.807</v>
      </c>
      <c r="G1028" s="78">
        <v>51.351999999999997</v>
      </c>
      <c r="H1028" s="77">
        <v>3769.723</v>
      </c>
      <c r="I1028" s="78">
        <v>71.245999999999995</v>
      </c>
      <c r="J1028" s="79">
        <v>55.94</v>
      </c>
      <c r="K1028" s="81">
        <v>-7.3529999999999998</v>
      </c>
      <c r="L1028" s="78">
        <v>2.8090000000000002</v>
      </c>
      <c r="M1028" s="78">
        <v>1.0549999999999999</v>
      </c>
      <c r="N1028" s="78">
        <v>1.5269999999999999</v>
      </c>
      <c r="O1028" s="78">
        <v>1.1040000000000001</v>
      </c>
      <c r="P1028" s="77">
        <v>738442.20799999998</v>
      </c>
      <c r="Q1028" s="78">
        <v>78.335999999999999</v>
      </c>
      <c r="R1028" s="77">
        <v>12400.112999999999</v>
      </c>
      <c r="S1028" s="78">
        <v>91.807000000000002</v>
      </c>
      <c r="T1028" s="79">
        <v>59.551000000000002</v>
      </c>
      <c r="U1028" s="81">
        <v>-4.4989999999999997</v>
      </c>
      <c r="V1028" s="78">
        <v>2.355</v>
      </c>
      <c r="W1028" s="78">
        <v>0.83699999999999997</v>
      </c>
      <c r="X1028" s="78">
        <v>1.3140000000000001</v>
      </c>
      <c r="Y1028" s="78">
        <v>0.878</v>
      </c>
    </row>
    <row r="1029" spans="1:25" x14ac:dyDescent="0.35">
      <c r="A1029" s="76" t="str">
        <f t="shared" si="15"/>
        <v>USACM Mountain/WestCider ABV &gt;8.5%</v>
      </c>
      <c r="B1029" s="85" t="s">
        <v>59</v>
      </c>
      <c r="C1029" s="85"/>
      <c r="D1029" s="85"/>
      <c r="E1029" s="85" t="s">
        <v>18</v>
      </c>
      <c r="F1029" s="77">
        <v>23393.127</v>
      </c>
      <c r="G1029" s="78">
        <v>28.061</v>
      </c>
      <c r="H1029" s="77">
        <v>148.66999999999999</v>
      </c>
      <c r="I1029" s="78">
        <v>37.216999999999999</v>
      </c>
      <c r="J1029" s="79">
        <v>157.34899999999999</v>
      </c>
      <c r="K1029" s="81">
        <v>-11.25</v>
      </c>
      <c r="L1029" s="78">
        <v>0.91600000000000004</v>
      </c>
      <c r="M1029" s="78">
        <v>0.25700000000000001</v>
      </c>
      <c r="N1029" s="78">
        <v>0.16900000000000001</v>
      </c>
      <c r="O1029" s="78">
        <v>4.3999999999999997E-2</v>
      </c>
      <c r="P1029" s="77">
        <v>81129.717000000004</v>
      </c>
      <c r="Q1029" s="78">
        <v>58.32</v>
      </c>
      <c r="R1029" s="77">
        <v>545.29300000000001</v>
      </c>
      <c r="S1029" s="78">
        <v>99.989000000000004</v>
      </c>
      <c r="T1029" s="79">
        <v>148.78200000000001</v>
      </c>
      <c r="U1029" s="81">
        <v>-39.158000000000001</v>
      </c>
      <c r="V1029" s="78">
        <v>0.73499999999999999</v>
      </c>
      <c r="W1029" s="78">
        <v>0.30399999999999999</v>
      </c>
      <c r="X1029" s="78">
        <v>0.14399999999999999</v>
      </c>
      <c r="Y1029" s="78">
        <v>3.9E-2</v>
      </c>
    </row>
    <row r="1030" spans="1:25" x14ac:dyDescent="0.35">
      <c r="A1030" s="76" t="str">
        <f t="shared" si="15"/>
        <v>USACM Mountain/WestCIDERBOTTLE</v>
      </c>
      <c r="B1030" s="85" t="s">
        <v>59</v>
      </c>
      <c r="C1030" s="85"/>
      <c r="D1030" s="85" t="s">
        <v>12</v>
      </c>
      <c r="E1030" s="85" t="s">
        <v>19</v>
      </c>
      <c r="F1030" s="77">
        <v>7026754.6909999996</v>
      </c>
      <c r="G1030" s="80">
        <v>-28.794</v>
      </c>
      <c r="H1030" s="77">
        <v>177961.79199999999</v>
      </c>
      <c r="I1030" s="80">
        <v>-30.946999999999999</v>
      </c>
      <c r="J1030" s="79">
        <v>39.484999999999999</v>
      </c>
      <c r="K1030" s="79">
        <v>1.194</v>
      </c>
      <c r="L1030" s="78">
        <v>63.514000000000003</v>
      </c>
      <c r="M1030" s="80">
        <v>-3.1930000000000001</v>
      </c>
      <c r="N1030" s="78">
        <v>50.872</v>
      </c>
      <c r="O1030" s="78">
        <v>52.095999999999997</v>
      </c>
      <c r="P1030" s="77">
        <v>30635354.756999999</v>
      </c>
      <c r="Q1030" s="80">
        <v>-10.302</v>
      </c>
      <c r="R1030" s="77">
        <v>790366.94799999997</v>
      </c>
      <c r="S1030" s="80">
        <v>-11.617000000000001</v>
      </c>
      <c r="T1030" s="79">
        <v>38.761000000000003</v>
      </c>
      <c r="U1030" s="79">
        <v>0.56799999999999995</v>
      </c>
      <c r="V1030" s="78">
        <v>64.289000000000001</v>
      </c>
      <c r="W1030" s="80">
        <v>-3.2280000000000002</v>
      </c>
      <c r="X1030" s="78">
        <v>54.518000000000001</v>
      </c>
      <c r="Y1030" s="78">
        <v>55.972999999999999</v>
      </c>
    </row>
    <row r="1031" spans="1:25" x14ac:dyDescent="0.35">
      <c r="A1031" s="76" t="str">
        <f t="shared" si="15"/>
        <v>USACM Mountain/WestCIDERCAN</v>
      </c>
      <c r="B1031" s="85" t="s">
        <v>59</v>
      </c>
      <c r="C1031" s="85"/>
      <c r="D1031" s="85" t="s">
        <v>12</v>
      </c>
      <c r="E1031" s="85" t="s">
        <v>20</v>
      </c>
      <c r="F1031" s="77">
        <v>6785590.5729999999</v>
      </c>
      <c r="G1031" s="80">
        <v>-8.3190000000000008</v>
      </c>
      <c r="H1031" s="77">
        <v>163641.37100000001</v>
      </c>
      <c r="I1031" s="80">
        <v>-10.786</v>
      </c>
      <c r="J1031" s="79">
        <v>41.466000000000001</v>
      </c>
      <c r="K1031" s="79">
        <v>1.115</v>
      </c>
      <c r="L1031" s="78">
        <v>42.35</v>
      </c>
      <c r="M1031" s="78">
        <v>2.9620000000000002</v>
      </c>
      <c r="N1031" s="78">
        <v>49.125999999999998</v>
      </c>
      <c r="O1031" s="78">
        <v>47.904000000000003</v>
      </c>
      <c r="P1031" s="77">
        <v>25554752.258000001</v>
      </c>
      <c r="Q1031" s="80">
        <v>-4.2039999999999997</v>
      </c>
      <c r="R1031" s="77">
        <v>621671.04299999995</v>
      </c>
      <c r="S1031" s="80">
        <v>-6.8659999999999997</v>
      </c>
      <c r="T1031" s="79">
        <v>41.106999999999999</v>
      </c>
      <c r="U1031" s="79">
        <v>1.143</v>
      </c>
      <c r="V1031" s="78">
        <v>35.618000000000002</v>
      </c>
      <c r="W1031" s="80">
        <v>-11.351000000000001</v>
      </c>
      <c r="X1031" s="78">
        <v>45.475999999999999</v>
      </c>
      <c r="Y1031" s="78">
        <v>44.026000000000003</v>
      </c>
    </row>
    <row r="1032" spans="1:25" x14ac:dyDescent="0.35">
      <c r="A1032" s="76" t="str">
        <f t="shared" ref="A1032:A1095" si="16">CONCATENATE(B1032,C1032,D1032,E1032)</f>
        <v>USACM Mountain/WestCIDERCAN6PK</v>
      </c>
      <c r="B1032" s="85" t="s">
        <v>59</v>
      </c>
      <c r="C1032" s="85" t="s">
        <v>12</v>
      </c>
      <c r="D1032" s="85" t="s">
        <v>20</v>
      </c>
      <c r="E1032" s="85" t="s">
        <v>22</v>
      </c>
      <c r="F1032" s="77">
        <v>4344920.5839999998</v>
      </c>
      <c r="G1032" s="78">
        <v>4.5880000000000001</v>
      </c>
      <c r="H1032" s="77">
        <v>104853.988</v>
      </c>
      <c r="I1032" s="78">
        <v>2.1469999999999998</v>
      </c>
      <c r="J1032" s="79">
        <v>41.438000000000002</v>
      </c>
      <c r="K1032" s="79">
        <v>0.96699999999999997</v>
      </c>
      <c r="L1032" s="78">
        <v>37.994999999999997</v>
      </c>
      <c r="M1032" s="78">
        <v>10.186999999999999</v>
      </c>
      <c r="N1032" s="78">
        <v>31.456</v>
      </c>
      <c r="O1032" s="78">
        <v>30.695</v>
      </c>
      <c r="P1032" s="77">
        <v>15429360.348999999</v>
      </c>
      <c r="Q1032" s="78">
        <v>7.7249999999999996</v>
      </c>
      <c r="R1032" s="77">
        <v>375810.52399999998</v>
      </c>
      <c r="S1032" s="78">
        <v>5.2750000000000004</v>
      </c>
      <c r="T1032" s="79">
        <v>41.055999999999997</v>
      </c>
      <c r="U1032" s="79">
        <v>0.93400000000000005</v>
      </c>
      <c r="V1032" s="78">
        <v>30.023</v>
      </c>
      <c r="W1032" s="80">
        <v>-0.66600000000000004</v>
      </c>
      <c r="X1032" s="78">
        <v>27.457999999999998</v>
      </c>
      <c r="Y1032" s="78">
        <v>26.614999999999998</v>
      </c>
    </row>
    <row r="1033" spans="1:25" x14ac:dyDescent="0.35">
      <c r="A1033" s="76" t="str">
        <f t="shared" si="16"/>
        <v>USACM Mountain/WestCIDERCAN12PK</v>
      </c>
      <c r="B1033" s="85" t="s">
        <v>59</v>
      </c>
      <c r="C1033" s="85" t="s">
        <v>12</v>
      </c>
      <c r="D1033" s="85" t="s">
        <v>20</v>
      </c>
      <c r="E1033" s="85" t="s">
        <v>23</v>
      </c>
      <c r="F1033" s="77">
        <v>1010976.1310000001</v>
      </c>
      <c r="G1033" s="80">
        <v>-39.634999999999998</v>
      </c>
      <c r="H1033" s="77">
        <v>30726.993999999999</v>
      </c>
      <c r="I1033" s="80">
        <v>-35.871000000000002</v>
      </c>
      <c r="J1033" s="79">
        <v>32.902000000000001</v>
      </c>
      <c r="K1033" s="81">
        <v>-2.0510000000000002</v>
      </c>
      <c r="L1033" s="78">
        <v>16.018999999999998</v>
      </c>
      <c r="M1033" s="80">
        <v>-10.183999999999999</v>
      </c>
      <c r="N1033" s="78">
        <v>7.319</v>
      </c>
      <c r="O1033" s="78">
        <v>8.9949999999999992</v>
      </c>
      <c r="P1033" s="77">
        <v>4380116.5930000003</v>
      </c>
      <c r="Q1033" s="80">
        <v>-32.36</v>
      </c>
      <c r="R1033" s="77">
        <v>131058.607</v>
      </c>
      <c r="S1033" s="80">
        <v>-29.617999999999999</v>
      </c>
      <c r="T1033" s="79">
        <v>33.420999999999999</v>
      </c>
      <c r="U1033" s="81">
        <v>-1.355</v>
      </c>
      <c r="V1033" s="78">
        <v>16.846</v>
      </c>
      <c r="W1033" s="80">
        <v>-18.225999999999999</v>
      </c>
      <c r="X1033" s="78">
        <v>7.7949999999999999</v>
      </c>
      <c r="Y1033" s="78">
        <v>9.282</v>
      </c>
    </row>
    <row r="1034" spans="1:25" x14ac:dyDescent="0.35">
      <c r="A1034" s="76" t="str">
        <f t="shared" si="16"/>
        <v>USACM Mountain/WestCIDERCAN4PK</v>
      </c>
      <c r="B1034" s="85" t="s">
        <v>59</v>
      </c>
      <c r="C1034" s="85" t="s">
        <v>12</v>
      </c>
      <c r="D1034" s="85" t="s">
        <v>20</v>
      </c>
      <c r="E1034" s="85" t="s">
        <v>24</v>
      </c>
      <c r="F1034" s="77">
        <v>495223.11800000002</v>
      </c>
      <c r="G1034" s="80">
        <v>-8.4990000000000006</v>
      </c>
      <c r="H1034" s="77">
        <v>10142.972</v>
      </c>
      <c r="I1034" s="80">
        <v>-12.451000000000001</v>
      </c>
      <c r="J1034" s="79">
        <v>48.823999999999998</v>
      </c>
      <c r="K1034" s="79">
        <v>2.1080000000000001</v>
      </c>
      <c r="L1034" s="78">
        <v>4.875</v>
      </c>
      <c r="M1034" s="80">
        <v>-0.125</v>
      </c>
      <c r="N1034" s="78">
        <v>3.585</v>
      </c>
      <c r="O1034" s="78">
        <v>2.9689999999999999</v>
      </c>
      <c r="P1034" s="77">
        <v>2017860.97</v>
      </c>
      <c r="Q1034" s="78">
        <v>2.782</v>
      </c>
      <c r="R1034" s="77">
        <v>42138.923000000003</v>
      </c>
      <c r="S1034" s="80">
        <v>-0.23</v>
      </c>
      <c r="T1034" s="79">
        <v>47.886000000000003</v>
      </c>
      <c r="U1034" s="79">
        <v>1.403</v>
      </c>
      <c r="V1034" s="78">
        <v>4.5590000000000002</v>
      </c>
      <c r="W1034" s="80">
        <v>-1.327</v>
      </c>
      <c r="X1034" s="78">
        <v>3.5910000000000002</v>
      </c>
      <c r="Y1034" s="78">
        <v>2.984</v>
      </c>
    </row>
    <row r="1035" spans="1:25" x14ac:dyDescent="0.35">
      <c r="A1035" s="76" t="str">
        <f t="shared" si="16"/>
        <v>USACM Mountain/WestCIDERCAN1PK</v>
      </c>
      <c r="B1035" s="85" t="s">
        <v>59</v>
      </c>
      <c r="C1035" s="85" t="s">
        <v>12</v>
      </c>
      <c r="D1035" s="85" t="s">
        <v>20</v>
      </c>
      <c r="E1035" s="85" t="s">
        <v>25</v>
      </c>
      <c r="F1035" s="77">
        <v>838829.57400000002</v>
      </c>
      <c r="G1035" s="80">
        <v>-12.396000000000001</v>
      </c>
      <c r="H1035" s="77">
        <v>14742.155000000001</v>
      </c>
      <c r="I1035" s="80">
        <v>-23.920999999999999</v>
      </c>
      <c r="J1035" s="79">
        <v>56.9</v>
      </c>
      <c r="K1035" s="79">
        <v>7.4859999999999998</v>
      </c>
      <c r="L1035" s="78">
        <v>12.433999999999999</v>
      </c>
      <c r="M1035" s="78">
        <v>0.97099999999999997</v>
      </c>
      <c r="N1035" s="78">
        <v>6.0730000000000004</v>
      </c>
      <c r="O1035" s="78">
        <v>4.3159999999999998</v>
      </c>
      <c r="P1035" s="77">
        <v>3403037.9279999998</v>
      </c>
      <c r="Q1035" s="80">
        <v>-8.5</v>
      </c>
      <c r="R1035" s="77">
        <v>63753.847999999998</v>
      </c>
      <c r="S1035" s="80">
        <v>-17.108000000000001</v>
      </c>
      <c r="T1035" s="79">
        <v>53.378</v>
      </c>
      <c r="U1035" s="79">
        <v>5.0220000000000002</v>
      </c>
      <c r="V1035" s="78">
        <v>11.523999999999999</v>
      </c>
      <c r="W1035" s="78">
        <v>1.0449999999999999</v>
      </c>
      <c r="X1035" s="78">
        <v>6.056</v>
      </c>
      <c r="Y1035" s="78">
        <v>4.5149999999999997</v>
      </c>
    </row>
    <row r="1036" spans="1:25" x14ac:dyDescent="0.35">
      <c r="A1036" s="76" t="str">
        <f t="shared" si="16"/>
        <v>USACM Mountain/WestCIDERBOTTLE6PK</v>
      </c>
      <c r="B1036" s="85" t="s">
        <v>59</v>
      </c>
      <c r="C1036" s="85" t="s">
        <v>12</v>
      </c>
      <c r="D1036" s="85" t="s">
        <v>19</v>
      </c>
      <c r="E1036" s="85" t="s">
        <v>22</v>
      </c>
      <c r="F1036" s="77">
        <v>4592804.4539999999</v>
      </c>
      <c r="G1036" s="80">
        <v>-34.319000000000003</v>
      </c>
      <c r="H1036" s="77">
        <v>112301.82399999999</v>
      </c>
      <c r="I1036" s="80">
        <v>-37.082999999999998</v>
      </c>
      <c r="J1036" s="79">
        <v>40.896999999999998</v>
      </c>
      <c r="K1036" s="79">
        <v>1.7210000000000001</v>
      </c>
      <c r="L1036" s="78">
        <v>59.293999999999997</v>
      </c>
      <c r="M1036" s="80">
        <v>-2.7480000000000002</v>
      </c>
      <c r="N1036" s="78">
        <v>33.250999999999998</v>
      </c>
      <c r="O1036" s="78">
        <v>32.875</v>
      </c>
      <c r="P1036" s="77">
        <v>20746318.737</v>
      </c>
      <c r="Q1036" s="80">
        <v>-14.824</v>
      </c>
      <c r="R1036" s="77">
        <v>521875.98200000002</v>
      </c>
      <c r="S1036" s="80">
        <v>-16.954000000000001</v>
      </c>
      <c r="T1036" s="79">
        <v>39.753</v>
      </c>
      <c r="U1036" s="79">
        <v>0.99399999999999999</v>
      </c>
      <c r="V1036" s="78">
        <v>59.566000000000003</v>
      </c>
      <c r="W1036" s="80">
        <v>-3.0750000000000002</v>
      </c>
      <c r="X1036" s="78">
        <v>36.918999999999997</v>
      </c>
      <c r="Y1036" s="78">
        <v>36.959000000000003</v>
      </c>
    </row>
    <row r="1037" spans="1:25" x14ac:dyDescent="0.35">
      <c r="A1037" s="76" t="str">
        <f t="shared" si="16"/>
        <v>USACM Mountain/WestCIDERBOTTLE12PK</v>
      </c>
      <c r="B1037" s="85" t="s">
        <v>59</v>
      </c>
      <c r="C1037" s="85" t="s">
        <v>12</v>
      </c>
      <c r="D1037" s="85" t="s">
        <v>19</v>
      </c>
      <c r="E1037" s="85" t="s">
        <v>23</v>
      </c>
      <c r="F1037" s="77">
        <v>2000869.4620000001</v>
      </c>
      <c r="G1037" s="80">
        <v>-11.672000000000001</v>
      </c>
      <c r="H1037" s="77">
        <v>58726.091999999997</v>
      </c>
      <c r="I1037" s="80">
        <v>-14.749000000000001</v>
      </c>
      <c r="J1037" s="79">
        <v>34.070999999999998</v>
      </c>
      <c r="K1037" s="79">
        <v>1.1870000000000001</v>
      </c>
      <c r="L1037" s="78">
        <v>39.286999999999999</v>
      </c>
      <c r="M1037" s="78">
        <v>0.51100000000000001</v>
      </c>
      <c r="N1037" s="78">
        <v>14.486000000000001</v>
      </c>
      <c r="O1037" s="78">
        <v>17.190999999999999</v>
      </c>
      <c r="P1037" s="77">
        <v>7802830.7790000001</v>
      </c>
      <c r="Q1037" s="78">
        <v>4.3849999999999998</v>
      </c>
      <c r="R1037" s="77">
        <v>234771.89799999999</v>
      </c>
      <c r="S1037" s="78">
        <v>4.101</v>
      </c>
      <c r="T1037" s="79">
        <v>33.235999999999997</v>
      </c>
      <c r="U1037" s="79">
        <v>9.0999999999999998E-2</v>
      </c>
      <c r="V1037" s="78">
        <v>37.658999999999999</v>
      </c>
      <c r="W1037" s="80">
        <v>-2.0129999999999999</v>
      </c>
      <c r="X1037" s="78">
        <v>13.885999999999999</v>
      </c>
      <c r="Y1037" s="78">
        <v>16.626000000000001</v>
      </c>
    </row>
    <row r="1038" spans="1:25" x14ac:dyDescent="0.35">
      <c r="A1038" s="76" t="str">
        <f t="shared" si="16"/>
        <v>USACM Mountain/WestCIDERBOTTLE4PK</v>
      </c>
      <c r="B1038" s="85" t="s">
        <v>59</v>
      </c>
      <c r="C1038" s="85" t="s">
        <v>12</v>
      </c>
      <c r="D1038" s="85" t="s">
        <v>19</v>
      </c>
      <c r="E1038" s="85" t="s">
        <v>24</v>
      </c>
      <c r="F1038" s="77">
        <v>40523.821000000004</v>
      </c>
      <c r="G1038" s="80">
        <v>-30.753</v>
      </c>
      <c r="H1038" s="77">
        <v>843.02200000000005</v>
      </c>
      <c r="I1038" s="80">
        <v>-2.504</v>
      </c>
      <c r="J1038" s="79">
        <v>48.07</v>
      </c>
      <c r="K1038" s="81">
        <v>-19.61</v>
      </c>
      <c r="L1038" s="78">
        <v>0.89100000000000001</v>
      </c>
      <c r="M1038" s="80">
        <v>-6.9000000000000006E-2</v>
      </c>
      <c r="N1038" s="78">
        <v>0.29299999999999998</v>
      </c>
      <c r="O1038" s="78">
        <v>0.247</v>
      </c>
      <c r="P1038" s="77">
        <v>191425.77499999999</v>
      </c>
      <c r="Q1038" s="80">
        <v>-9.3000000000000007</v>
      </c>
      <c r="R1038" s="77">
        <v>3441.1880000000001</v>
      </c>
      <c r="S1038" s="78">
        <v>8.8610000000000007</v>
      </c>
      <c r="T1038" s="79">
        <v>55.628</v>
      </c>
      <c r="U1038" s="81">
        <v>-11.138</v>
      </c>
      <c r="V1038" s="78">
        <v>0.878</v>
      </c>
      <c r="W1038" s="80">
        <v>-0.10100000000000001</v>
      </c>
      <c r="X1038" s="78">
        <v>0.34100000000000003</v>
      </c>
      <c r="Y1038" s="78">
        <v>0.24399999999999999</v>
      </c>
    </row>
    <row r="1039" spans="1:25" x14ac:dyDescent="0.35">
      <c r="A1039" s="76" t="str">
        <f t="shared" si="16"/>
        <v>USACM Mountain/WestCIDERBOTTLE1PK</v>
      </c>
      <c r="B1039" s="85" t="s">
        <v>59</v>
      </c>
      <c r="C1039" s="85" t="s">
        <v>12</v>
      </c>
      <c r="D1039" s="85" t="s">
        <v>19</v>
      </c>
      <c r="E1039" s="85" t="s">
        <v>25</v>
      </c>
      <c r="F1039" s="77">
        <v>389591.54499999998</v>
      </c>
      <c r="G1039" s="80">
        <v>-27.221</v>
      </c>
      <c r="H1039" s="77">
        <v>5699.893</v>
      </c>
      <c r="I1039" s="80">
        <v>-33.927</v>
      </c>
      <c r="J1039" s="79">
        <v>68.350999999999999</v>
      </c>
      <c r="K1039" s="79">
        <v>6.2990000000000004</v>
      </c>
      <c r="L1039" s="78">
        <v>5.2439999999999998</v>
      </c>
      <c r="M1039" s="80">
        <v>-2.1349999999999998</v>
      </c>
      <c r="N1039" s="78">
        <v>2.8210000000000002</v>
      </c>
      <c r="O1039" s="78">
        <v>1.669</v>
      </c>
      <c r="P1039" s="77">
        <v>1866712.7660000001</v>
      </c>
      <c r="Q1039" s="80">
        <v>-9.5449999999999999</v>
      </c>
      <c r="R1039" s="77">
        <v>28349.005000000001</v>
      </c>
      <c r="S1039" s="80">
        <v>-18.922999999999998</v>
      </c>
      <c r="T1039" s="79">
        <v>65.847999999999999</v>
      </c>
      <c r="U1039" s="79">
        <v>6.8280000000000003</v>
      </c>
      <c r="V1039" s="78">
        <v>6.0410000000000004</v>
      </c>
      <c r="W1039" s="80">
        <v>-2.4140000000000001</v>
      </c>
      <c r="X1039" s="78">
        <v>3.3220000000000001</v>
      </c>
      <c r="Y1039" s="78">
        <v>2.008</v>
      </c>
    </row>
    <row r="1040" spans="1:25" x14ac:dyDescent="0.35">
      <c r="A1040" s="76" t="str">
        <f t="shared" si="16"/>
        <v>USACM Mountain/WestCider Other Pack Size</v>
      </c>
      <c r="B1040" s="85" t="s">
        <v>59</v>
      </c>
      <c r="C1040" s="85"/>
      <c r="D1040" s="85"/>
      <c r="E1040" s="85" t="s">
        <v>26</v>
      </c>
      <c r="F1040" s="77">
        <v>98606.574999999997</v>
      </c>
      <c r="G1040" s="78">
        <v>9.5419999999999998</v>
      </c>
      <c r="H1040" s="77">
        <v>3566.221</v>
      </c>
      <c r="I1040" s="78">
        <v>29.835000000000001</v>
      </c>
      <c r="J1040" s="79">
        <v>27.65</v>
      </c>
      <c r="K1040" s="81">
        <v>-5.1230000000000002</v>
      </c>
      <c r="L1040" s="78">
        <v>1.742</v>
      </c>
      <c r="M1040" s="80">
        <v>-0.13</v>
      </c>
      <c r="N1040" s="78">
        <v>0.71399999999999997</v>
      </c>
      <c r="O1040" s="78">
        <v>1.044</v>
      </c>
      <c r="P1040" s="77">
        <v>352443.11800000002</v>
      </c>
      <c r="Q1040" s="78">
        <v>45.587000000000003</v>
      </c>
      <c r="R1040" s="77">
        <v>10838.017</v>
      </c>
      <c r="S1040" s="78">
        <v>47.494999999999997</v>
      </c>
      <c r="T1040" s="79">
        <v>32.518999999999998</v>
      </c>
      <c r="U1040" s="81">
        <v>-0.42599999999999999</v>
      </c>
      <c r="V1040" s="78">
        <v>1.663</v>
      </c>
      <c r="W1040" s="78">
        <v>4.3999999999999997E-2</v>
      </c>
      <c r="X1040" s="78">
        <v>0.627</v>
      </c>
      <c r="Y1040" s="78">
        <v>0.76800000000000002</v>
      </c>
    </row>
    <row r="1041" spans="1:25" x14ac:dyDescent="0.35">
      <c r="A1041" s="76" t="str">
        <f t="shared" si="16"/>
        <v>USACM Mountain/WestCider 12 Fluid Oz</v>
      </c>
      <c r="B1041" s="85" t="s">
        <v>59</v>
      </c>
      <c r="C1041" s="85"/>
      <c r="D1041" s="85"/>
      <c r="E1041" s="85" t="s">
        <v>27</v>
      </c>
      <c r="F1041" s="77">
        <v>12726592.752</v>
      </c>
      <c r="G1041" s="80">
        <v>-20.193000000000001</v>
      </c>
      <c r="H1041" s="77">
        <v>317962.81199999998</v>
      </c>
      <c r="I1041" s="80">
        <v>-22.673999999999999</v>
      </c>
      <c r="J1041" s="79">
        <v>40.024999999999999</v>
      </c>
      <c r="K1041" s="79">
        <v>1.244</v>
      </c>
      <c r="L1041" s="78">
        <v>65.325999999999993</v>
      </c>
      <c r="M1041" s="80">
        <v>-2.2690000000000001</v>
      </c>
      <c r="N1041" s="78">
        <v>92.138000000000005</v>
      </c>
      <c r="O1041" s="78">
        <v>93.08</v>
      </c>
      <c r="P1041" s="77">
        <v>51560147.704000004</v>
      </c>
      <c r="Q1041" s="80">
        <v>-7.12</v>
      </c>
      <c r="R1041" s="77">
        <v>1311057.8929999999</v>
      </c>
      <c r="S1041" s="80">
        <v>-8.9160000000000004</v>
      </c>
      <c r="T1041" s="79">
        <v>39.326999999999998</v>
      </c>
      <c r="U1041" s="79">
        <v>0.76</v>
      </c>
      <c r="V1041" s="78">
        <v>65.622</v>
      </c>
      <c r="W1041" s="80">
        <v>-2.4950000000000001</v>
      </c>
      <c r="X1041" s="78">
        <v>91.754999999999995</v>
      </c>
      <c r="Y1041" s="78">
        <v>92.847999999999999</v>
      </c>
    </row>
    <row r="1042" spans="1:25" x14ac:dyDescent="0.35">
      <c r="A1042" s="76" t="str">
        <f t="shared" si="16"/>
        <v>USACM Mountain/WestCider 16 Fluid Oz</v>
      </c>
      <c r="B1042" s="85" t="s">
        <v>59</v>
      </c>
      <c r="C1042" s="85"/>
      <c r="D1042" s="85"/>
      <c r="E1042" s="85" t="s">
        <v>28</v>
      </c>
      <c r="F1042" s="77">
        <v>376963.70500000002</v>
      </c>
      <c r="G1042" s="80">
        <v>-17.922000000000001</v>
      </c>
      <c r="H1042" s="77">
        <v>8247.4369999999999</v>
      </c>
      <c r="I1042" s="80">
        <v>-24.832999999999998</v>
      </c>
      <c r="J1042" s="79">
        <v>45.707000000000001</v>
      </c>
      <c r="K1042" s="79">
        <v>3.8490000000000002</v>
      </c>
      <c r="L1042" s="78">
        <v>3.7120000000000002</v>
      </c>
      <c r="M1042" s="80">
        <v>-1.4990000000000001</v>
      </c>
      <c r="N1042" s="78">
        <v>2.7290000000000001</v>
      </c>
      <c r="O1042" s="78">
        <v>2.4140000000000001</v>
      </c>
      <c r="P1042" s="77">
        <v>1582018.1769999999</v>
      </c>
      <c r="Q1042" s="80">
        <v>-14.061</v>
      </c>
      <c r="R1042" s="77">
        <v>35589.137000000002</v>
      </c>
      <c r="S1042" s="80">
        <v>-18.094000000000001</v>
      </c>
      <c r="T1042" s="79">
        <v>44.451999999999998</v>
      </c>
      <c r="U1042" s="79">
        <v>2.085</v>
      </c>
      <c r="V1042" s="78">
        <v>4.1989999999999998</v>
      </c>
      <c r="W1042" s="80">
        <v>-1.4430000000000001</v>
      </c>
      <c r="X1042" s="78">
        <v>2.8149999999999999</v>
      </c>
      <c r="Y1042" s="78">
        <v>2.52</v>
      </c>
    </row>
    <row r="1043" spans="1:25" x14ac:dyDescent="0.35">
      <c r="A1043" s="76" t="str">
        <f t="shared" si="16"/>
        <v>USACM Mountain/WestCider 22 Fluid Oz</v>
      </c>
      <c r="B1043" s="85" t="s">
        <v>59</v>
      </c>
      <c r="C1043" s="85"/>
      <c r="D1043" s="85"/>
      <c r="E1043" s="85" t="s">
        <v>29</v>
      </c>
      <c r="F1043" s="77">
        <v>37331.228999999999</v>
      </c>
      <c r="G1043" s="80">
        <v>-36.284999999999997</v>
      </c>
      <c r="H1043" s="77">
        <v>419.57499999999999</v>
      </c>
      <c r="I1043" s="80">
        <v>-37.267000000000003</v>
      </c>
      <c r="J1043" s="79">
        <v>88.974000000000004</v>
      </c>
      <c r="K1043" s="79">
        <v>1.3720000000000001</v>
      </c>
      <c r="L1043" s="78">
        <v>0.624</v>
      </c>
      <c r="M1043" s="80">
        <v>-0.316</v>
      </c>
      <c r="N1043" s="78">
        <v>0.27</v>
      </c>
      <c r="O1043" s="78">
        <v>0.123</v>
      </c>
      <c r="P1043" s="77">
        <v>184245.20600000001</v>
      </c>
      <c r="Q1043" s="80">
        <v>-32.04</v>
      </c>
      <c r="R1043" s="77">
        <v>2297.3649999999998</v>
      </c>
      <c r="S1043" s="80">
        <v>-18.221</v>
      </c>
      <c r="T1043" s="79">
        <v>80.197999999999993</v>
      </c>
      <c r="U1043" s="81">
        <v>-16.308</v>
      </c>
      <c r="V1043" s="78">
        <v>0.76100000000000001</v>
      </c>
      <c r="W1043" s="80">
        <v>-0.434</v>
      </c>
      <c r="X1043" s="78">
        <v>0.32800000000000001</v>
      </c>
      <c r="Y1043" s="78">
        <v>0.16300000000000001</v>
      </c>
    </row>
    <row r="1044" spans="1:25" x14ac:dyDescent="0.35">
      <c r="A1044" s="76" t="str">
        <f t="shared" si="16"/>
        <v>USACM Mountain/WestCider 25.35 Fluid Oz (750 mL)</v>
      </c>
      <c r="B1044" s="85" t="s">
        <v>59</v>
      </c>
      <c r="C1044" s="85"/>
      <c r="D1044" s="85"/>
      <c r="E1044" s="85" t="s">
        <v>30</v>
      </c>
      <c r="F1044" s="77">
        <v>148861.92300000001</v>
      </c>
      <c r="G1044" s="80">
        <v>-37.395000000000003</v>
      </c>
      <c r="H1044" s="77">
        <v>2412.7020000000002</v>
      </c>
      <c r="I1044" s="80">
        <v>-52.529000000000003</v>
      </c>
      <c r="J1044" s="79">
        <v>61.698999999999998</v>
      </c>
      <c r="K1044" s="79">
        <v>14.914</v>
      </c>
      <c r="L1044" s="78">
        <v>2.585</v>
      </c>
      <c r="M1044" s="80">
        <v>-1.585</v>
      </c>
      <c r="N1044" s="78">
        <v>1.0780000000000001</v>
      </c>
      <c r="O1044" s="78">
        <v>0.70599999999999996</v>
      </c>
      <c r="P1044" s="77">
        <v>817639.505</v>
      </c>
      <c r="Q1044" s="80">
        <v>-26.427</v>
      </c>
      <c r="R1044" s="77">
        <v>15700.474</v>
      </c>
      <c r="S1044" s="80">
        <v>-42.218000000000004</v>
      </c>
      <c r="T1044" s="79">
        <v>52.076999999999998</v>
      </c>
      <c r="U1044" s="79">
        <v>11.177</v>
      </c>
      <c r="V1044" s="78">
        <v>3.222</v>
      </c>
      <c r="W1044" s="80">
        <v>-1.2390000000000001</v>
      </c>
      <c r="X1044" s="78">
        <v>1.4550000000000001</v>
      </c>
      <c r="Y1044" s="78">
        <v>1.1120000000000001</v>
      </c>
    </row>
    <row r="1045" spans="1:25" x14ac:dyDescent="0.35">
      <c r="A1045" s="76" t="str">
        <f t="shared" si="16"/>
        <v>USACM Mountain/WestCider All Other Fluid Oz</v>
      </c>
      <c r="B1045" s="85" t="s">
        <v>59</v>
      </c>
      <c r="C1045" s="85"/>
      <c r="D1045" s="85"/>
      <c r="E1045" s="85" t="s">
        <v>31</v>
      </c>
      <c r="F1045" s="77">
        <v>437675.19</v>
      </c>
      <c r="G1045" s="78">
        <v>8.4689999999999994</v>
      </c>
      <c r="H1045" s="77">
        <v>10175.915000000001</v>
      </c>
      <c r="I1045" s="78">
        <v>15.616</v>
      </c>
      <c r="J1045" s="79">
        <v>43.011000000000003</v>
      </c>
      <c r="K1045" s="81">
        <v>-2.8340000000000001</v>
      </c>
      <c r="L1045" s="78">
        <v>11.723000000000001</v>
      </c>
      <c r="M1045" s="78">
        <v>1.9570000000000001</v>
      </c>
      <c r="N1045" s="78">
        <v>3.169</v>
      </c>
      <c r="O1045" s="78">
        <v>2.9790000000000001</v>
      </c>
      <c r="P1045" s="77">
        <v>1627307.186</v>
      </c>
      <c r="Q1045" s="78">
        <v>23.681000000000001</v>
      </c>
      <c r="R1045" s="77">
        <v>36003.695</v>
      </c>
      <c r="S1045" s="78">
        <v>27.446999999999999</v>
      </c>
      <c r="T1045" s="79">
        <v>45.198</v>
      </c>
      <c r="U1045" s="81">
        <v>-1.377</v>
      </c>
      <c r="V1045" s="78">
        <v>10.638999999999999</v>
      </c>
      <c r="W1045" s="78">
        <v>2.1970000000000001</v>
      </c>
      <c r="X1045" s="78">
        <v>2.8959999999999999</v>
      </c>
      <c r="Y1045" s="78">
        <v>2.5499999999999998</v>
      </c>
    </row>
    <row r="1046" spans="1:25" x14ac:dyDescent="0.35">
      <c r="A1046" s="76" t="str">
        <f t="shared" si="16"/>
        <v>USACM Mountain/WestCider Apple Flavor</v>
      </c>
      <c r="B1046" s="85" t="s">
        <v>59</v>
      </c>
      <c r="C1046" s="85"/>
      <c r="D1046" s="85"/>
      <c r="E1046" s="85" t="s">
        <v>32</v>
      </c>
      <c r="F1046" s="77">
        <v>8149830.716</v>
      </c>
      <c r="G1046" s="80">
        <v>-24.635000000000002</v>
      </c>
      <c r="H1046" s="77">
        <v>201580.44699999999</v>
      </c>
      <c r="I1046" s="80">
        <v>-27.434000000000001</v>
      </c>
      <c r="J1046" s="79">
        <v>40.43</v>
      </c>
      <c r="K1046" s="79">
        <v>1.502</v>
      </c>
      <c r="L1046" s="78">
        <v>63.679000000000002</v>
      </c>
      <c r="M1046" s="80">
        <v>-2.4009999999999998</v>
      </c>
      <c r="N1046" s="78">
        <v>59.003</v>
      </c>
      <c r="O1046" s="78">
        <v>59.01</v>
      </c>
      <c r="P1046" s="77">
        <v>34637115.475000001</v>
      </c>
      <c r="Q1046" s="80">
        <v>-5.9130000000000003</v>
      </c>
      <c r="R1046" s="77">
        <v>872685.18799999997</v>
      </c>
      <c r="S1046" s="80">
        <v>-8.0630000000000006</v>
      </c>
      <c r="T1046" s="79">
        <v>39.69</v>
      </c>
      <c r="U1046" s="79">
        <v>0.90700000000000003</v>
      </c>
      <c r="V1046" s="78">
        <v>63.942</v>
      </c>
      <c r="W1046" s="80">
        <v>-2.5430000000000001</v>
      </c>
      <c r="X1046" s="78">
        <v>61.639000000000003</v>
      </c>
      <c r="Y1046" s="78">
        <v>61.802999999999997</v>
      </c>
    </row>
    <row r="1047" spans="1:25" x14ac:dyDescent="0.35">
      <c r="A1047" s="76" t="str">
        <f t="shared" si="16"/>
        <v>USACM Mountain/WestCider Pear Flavor</v>
      </c>
      <c r="B1047" s="85" t="s">
        <v>59</v>
      </c>
      <c r="C1047" s="85"/>
      <c r="D1047" s="85"/>
      <c r="E1047" s="85" t="s">
        <v>33</v>
      </c>
      <c r="F1047" s="77">
        <v>201031.58199999999</v>
      </c>
      <c r="G1047" s="80">
        <v>-38.484000000000002</v>
      </c>
      <c r="H1047" s="77">
        <v>4120.9759999999997</v>
      </c>
      <c r="I1047" s="80">
        <v>-44.933999999999997</v>
      </c>
      <c r="J1047" s="79">
        <v>48.783000000000001</v>
      </c>
      <c r="K1047" s="79">
        <v>5.1150000000000002</v>
      </c>
      <c r="L1047" s="78">
        <v>4.1870000000000003</v>
      </c>
      <c r="M1047" s="80">
        <v>-3.1019999999999999</v>
      </c>
      <c r="N1047" s="78">
        <v>1.4550000000000001</v>
      </c>
      <c r="O1047" s="78">
        <v>1.206</v>
      </c>
      <c r="P1047" s="77">
        <v>993933.11</v>
      </c>
      <c r="Q1047" s="80">
        <v>-23.222999999999999</v>
      </c>
      <c r="R1047" s="77">
        <v>21363.845000000001</v>
      </c>
      <c r="S1047" s="80">
        <v>-29.37</v>
      </c>
      <c r="T1047" s="79">
        <v>46.524000000000001</v>
      </c>
      <c r="U1047" s="79">
        <v>3.7250000000000001</v>
      </c>
      <c r="V1047" s="78">
        <v>5.4960000000000004</v>
      </c>
      <c r="W1047" s="80">
        <v>-3.3069999999999999</v>
      </c>
      <c r="X1047" s="78">
        <v>1.7689999999999999</v>
      </c>
      <c r="Y1047" s="78">
        <v>1.5129999999999999</v>
      </c>
    </row>
    <row r="1048" spans="1:25" x14ac:dyDescent="0.35">
      <c r="A1048" s="76" t="str">
        <f t="shared" si="16"/>
        <v>USACM Mountain/WestCider Pineapple Flavor</v>
      </c>
      <c r="B1048" s="85" t="s">
        <v>59</v>
      </c>
      <c r="C1048" s="85"/>
      <c r="D1048" s="85"/>
      <c r="E1048" s="85" t="s">
        <v>116</v>
      </c>
      <c r="F1048" s="77">
        <v>827947.37699999998</v>
      </c>
      <c r="G1048" s="80">
        <v>-8.4730000000000008</v>
      </c>
      <c r="H1048" s="77">
        <v>19880.589</v>
      </c>
      <c r="I1048" s="80">
        <v>-10.708</v>
      </c>
      <c r="J1048" s="79">
        <v>41.646000000000001</v>
      </c>
      <c r="K1048" s="79">
        <v>1.0169999999999999</v>
      </c>
      <c r="L1048" s="78">
        <v>21.088999999999999</v>
      </c>
      <c r="M1048" s="78">
        <v>1.1890000000000001</v>
      </c>
      <c r="N1048" s="78">
        <v>5.9939999999999998</v>
      </c>
      <c r="O1048" s="78">
        <v>5.82</v>
      </c>
      <c r="P1048" s="77">
        <v>3164755.304</v>
      </c>
      <c r="Q1048" s="78">
        <v>16.254999999999999</v>
      </c>
      <c r="R1048" s="77">
        <v>77080.661999999997</v>
      </c>
      <c r="S1048" s="78">
        <v>14.109</v>
      </c>
      <c r="T1048" s="79">
        <v>41.058</v>
      </c>
      <c r="U1048" s="79">
        <v>0.75800000000000001</v>
      </c>
      <c r="V1048" s="78">
        <v>20.43</v>
      </c>
      <c r="W1048" s="78">
        <v>1.0980000000000001</v>
      </c>
      <c r="X1048" s="78">
        <v>5.6319999999999997</v>
      </c>
      <c r="Y1048" s="78">
        <v>5.4589999999999996</v>
      </c>
    </row>
    <row r="1049" spans="1:25" x14ac:dyDescent="0.35">
      <c r="A1049" s="76" t="str">
        <f t="shared" si="16"/>
        <v>USACM Mountain/WestCider Rose Flavor</v>
      </c>
      <c r="B1049" s="85" t="s">
        <v>59</v>
      </c>
      <c r="C1049" s="85"/>
      <c r="D1049" s="85"/>
      <c r="E1049" s="85" t="s">
        <v>117</v>
      </c>
      <c r="F1049" s="77">
        <v>242088.79500000001</v>
      </c>
      <c r="G1049" s="80">
        <v>-79.47</v>
      </c>
      <c r="H1049" s="77">
        <v>5074.7839999999997</v>
      </c>
      <c r="I1049" s="80">
        <v>-82.828000000000003</v>
      </c>
      <c r="J1049" s="79">
        <v>47.704000000000001</v>
      </c>
      <c r="K1049" s="79">
        <v>7.8019999999999996</v>
      </c>
      <c r="L1049" s="78">
        <v>5.2969999999999997</v>
      </c>
      <c r="M1049" s="80">
        <v>-32.130000000000003</v>
      </c>
      <c r="N1049" s="78">
        <v>1.7529999999999999</v>
      </c>
      <c r="O1049" s="78">
        <v>1.486</v>
      </c>
      <c r="P1049" s="77">
        <v>2282835.966</v>
      </c>
      <c r="Q1049" s="80">
        <v>-59.805</v>
      </c>
      <c r="R1049" s="77">
        <v>53926.805</v>
      </c>
      <c r="S1049" s="80">
        <v>-63.235999999999997</v>
      </c>
      <c r="T1049" s="79">
        <v>42.332000000000001</v>
      </c>
      <c r="U1049" s="79">
        <v>3.613</v>
      </c>
      <c r="V1049" s="78">
        <v>18.788</v>
      </c>
      <c r="W1049" s="80">
        <v>-28.824000000000002</v>
      </c>
      <c r="X1049" s="78">
        <v>4.0620000000000003</v>
      </c>
      <c r="Y1049" s="78">
        <v>3.819</v>
      </c>
    </row>
    <row r="1050" spans="1:25" x14ac:dyDescent="0.35">
      <c r="A1050" s="76" t="str">
        <f t="shared" si="16"/>
        <v>USACM Mountain/WestCider Cherry Flavor</v>
      </c>
      <c r="B1050" s="85" t="s">
        <v>59</v>
      </c>
      <c r="C1050" s="85"/>
      <c r="D1050" s="85"/>
      <c r="E1050" s="85" t="s">
        <v>118</v>
      </c>
      <c r="F1050" s="77">
        <v>57753.012000000002</v>
      </c>
      <c r="G1050" s="80">
        <v>-31.765999999999998</v>
      </c>
      <c r="H1050" s="77">
        <v>989.56299999999999</v>
      </c>
      <c r="I1050" s="80">
        <v>-24.355</v>
      </c>
      <c r="J1050" s="79">
        <v>58.362000000000002</v>
      </c>
      <c r="K1050" s="81">
        <v>-6.3390000000000004</v>
      </c>
      <c r="L1050" s="78">
        <v>1.605</v>
      </c>
      <c r="M1050" s="80">
        <v>-0.02</v>
      </c>
      <c r="N1050" s="78">
        <v>0.41799999999999998</v>
      </c>
      <c r="O1050" s="78">
        <v>0.28999999999999998</v>
      </c>
      <c r="P1050" s="77">
        <v>242555.935</v>
      </c>
      <c r="Q1050" s="80">
        <v>-23.54</v>
      </c>
      <c r="R1050" s="77">
        <v>4025.4960000000001</v>
      </c>
      <c r="S1050" s="80">
        <v>-11.833</v>
      </c>
      <c r="T1050" s="79">
        <v>60.255000000000003</v>
      </c>
      <c r="U1050" s="81">
        <v>-9.2260000000000009</v>
      </c>
      <c r="V1050" s="78">
        <v>1.3740000000000001</v>
      </c>
      <c r="W1050" s="80">
        <v>-0.17499999999999999</v>
      </c>
      <c r="X1050" s="78">
        <v>0.432</v>
      </c>
      <c r="Y1050" s="78">
        <v>0.28499999999999998</v>
      </c>
    </row>
    <row r="1051" spans="1:25" x14ac:dyDescent="0.35">
      <c r="A1051" s="76" t="str">
        <f t="shared" si="16"/>
        <v>USACM Mountain/WestCider - Hopped</v>
      </c>
      <c r="B1051" s="85" t="s">
        <v>59</v>
      </c>
      <c r="C1051" s="85"/>
      <c r="D1051" s="85"/>
      <c r="E1051" s="85" t="s">
        <v>120</v>
      </c>
      <c r="F1051" s="77">
        <v>7271.8580000000002</v>
      </c>
      <c r="G1051" s="80">
        <v>-44.825000000000003</v>
      </c>
      <c r="H1051" s="77">
        <v>94.03</v>
      </c>
      <c r="I1051" s="80">
        <v>-25.829000000000001</v>
      </c>
      <c r="J1051" s="79">
        <v>77.335999999999999</v>
      </c>
      <c r="K1051" s="81">
        <v>-26.625</v>
      </c>
      <c r="L1051" s="78">
        <v>0.155</v>
      </c>
      <c r="M1051" s="80">
        <v>-0.111</v>
      </c>
      <c r="N1051" s="78">
        <v>5.2999999999999999E-2</v>
      </c>
      <c r="O1051" s="78">
        <v>2.8000000000000001E-2</v>
      </c>
      <c r="P1051" s="77">
        <v>72228.676999999996</v>
      </c>
      <c r="Q1051" s="78">
        <v>49.834000000000003</v>
      </c>
      <c r="R1051" s="77">
        <v>670.61199999999997</v>
      </c>
      <c r="S1051" s="78">
        <v>55.747999999999998</v>
      </c>
      <c r="T1051" s="79">
        <v>107.706</v>
      </c>
      <c r="U1051" s="81">
        <v>-4.2510000000000003</v>
      </c>
      <c r="V1051" s="78">
        <v>0.20399999999999999</v>
      </c>
      <c r="W1051" s="78">
        <v>3.7999999999999999E-2</v>
      </c>
      <c r="X1051" s="78">
        <v>0.129</v>
      </c>
      <c r="Y1051" s="78">
        <v>4.8000000000000001E-2</v>
      </c>
    </row>
    <row r="1052" spans="1:25" x14ac:dyDescent="0.35">
      <c r="A1052" s="76" t="str">
        <f t="shared" si="16"/>
        <v>USACM Mountain/WestCider - Botanical</v>
      </c>
      <c r="B1052" s="85" t="s">
        <v>59</v>
      </c>
      <c r="C1052" s="85"/>
      <c r="D1052" s="85"/>
      <c r="E1052" s="85" t="s">
        <v>119</v>
      </c>
      <c r="F1052" s="77">
        <v>79218.332999999999</v>
      </c>
      <c r="G1052" s="78">
        <v>0.222</v>
      </c>
      <c r="H1052" s="77">
        <v>1482.3320000000001</v>
      </c>
      <c r="I1052" s="80">
        <v>-2.9540000000000002</v>
      </c>
      <c r="J1052" s="79">
        <v>53.442</v>
      </c>
      <c r="K1052" s="79">
        <v>1.694</v>
      </c>
      <c r="L1052" s="78">
        <v>1.575</v>
      </c>
      <c r="M1052" s="78">
        <v>0.46600000000000003</v>
      </c>
      <c r="N1052" s="78">
        <v>0.57399999999999995</v>
      </c>
      <c r="O1052" s="78">
        <v>0.434</v>
      </c>
      <c r="P1052" s="77">
        <v>280250.21500000003</v>
      </c>
      <c r="Q1052" s="80">
        <v>-6.7359999999999998</v>
      </c>
      <c r="R1052" s="77">
        <v>5306.1779999999999</v>
      </c>
      <c r="S1052" s="80">
        <v>-9.4030000000000005</v>
      </c>
      <c r="T1052" s="79">
        <v>52.816000000000003</v>
      </c>
      <c r="U1052" s="79">
        <v>1.51</v>
      </c>
      <c r="V1052" s="78">
        <v>1.214</v>
      </c>
      <c r="W1052" s="78">
        <v>2.4E-2</v>
      </c>
      <c r="X1052" s="78">
        <v>0.499</v>
      </c>
      <c r="Y1052" s="78">
        <v>0.376</v>
      </c>
    </row>
    <row r="1053" spans="1:25" x14ac:dyDescent="0.35">
      <c r="A1053" s="76" t="str">
        <f t="shared" si="16"/>
        <v>USACM Mountain/WestCider - Spiced and Blends</v>
      </c>
      <c r="B1053" s="85" t="s">
        <v>59</v>
      </c>
      <c r="C1053" s="85"/>
      <c r="D1053" s="85"/>
      <c r="E1053" s="85" t="s">
        <v>121</v>
      </c>
      <c r="F1053" s="77">
        <v>174931.80100000001</v>
      </c>
      <c r="G1053" s="78">
        <v>126.07299999999999</v>
      </c>
      <c r="H1053" s="77">
        <v>4535.1970000000001</v>
      </c>
      <c r="I1053" s="78">
        <v>132.73699999999999</v>
      </c>
      <c r="J1053" s="79">
        <v>38.572000000000003</v>
      </c>
      <c r="K1053" s="81">
        <v>-1.137</v>
      </c>
      <c r="L1053" s="78">
        <v>6.4649999999999999</v>
      </c>
      <c r="M1053" s="78">
        <v>3.9809999999999999</v>
      </c>
      <c r="N1053" s="78">
        <v>1.2669999999999999</v>
      </c>
      <c r="O1053" s="78">
        <v>1.3280000000000001</v>
      </c>
      <c r="P1053" s="77">
        <v>513340.14299999998</v>
      </c>
      <c r="Q1053" s="78">
        <v>76.150000000000006</v>
      </c>
      <c r="R1053" s="77">
        <v>13215.957</v>
      </c>
      <c r="S1053" s="78">
        <v>86.311000000000007</v>
      </c>
      <c r="T1053" s="79">
        <v>38.841999999999999</v>
      </c>
      <c r="U1053" s="81">
        <v>-2.2410000000000001</v>
      </c>
      <c r="V1053" s="78">
        <v>4.4960000000000004</v>
      </c>
      <c r="W1053" s="78">
        <v>2.246</v>
      </c>
      <c r="X1053" s="78">
        <v>0.91400000000000003</v>
      </c>
      <c r="Y1053" s="78">
        <v>0.93600000000000005</v>
      </c>
    </row>
    <row r="1054" spans="1:25" x14ac:dyDescent="0.35">
      <c r="A1054" s="76" t="str">
        <f t="shared" si="16"/>
        <v>USACM Mountain/WestCider - Berry/Berry Fruit Blends</v>
      </c>
      <c r="B1054" s="85" t="s">
        <v>59</v>
      </c>
      <c r="C1054" s="85"/>
      <c r="D1054" s="85"/>
      <c r="E1054" s="85" t="s">
        <v>122</v>
      </c>
      <c r="F1054" s="77">
        <v>57782.972000000002</v>
      </c>
      <c r="G1054" s="80">
        <v>-31.78</v>
      </c>
      <c r="H1054" s="77">
        <v>990.01300000000003</v>
      </c>
      <c r="I1054" s="80">
        <v>-24.353999999999999</v>
      </c>
      <c r="J1054" s="79">
        <v>58.366</v>
      </c>
      <c r="K1054" s="81">
        <v>-6.3529999999999998</v>
      </c>
      <c r="L1054" s="78">
        <v>1.605</v>
      </c>
      <c r="M1054" s="80">
        <v>-0.02</v>
      </c>
      <c r="N1054" s="78">
        <v>0.41799999999999998</v>
      </c>
      <c r="O1054" s="78">
        <v>0.28999999999999998</v>
      </c>
      <c r="P1054" s="77">
        <v>243260.05300000001</v>
      </c>
      <c r="Q1054" s="80">
        <v>-24.045999999999999</v>
      </c>
      <c r="R1054" s="77">
        <v>4032.2150000000001</v>
      </c>
      <c r="S1054" s="80">
        <v>-12.243</v>
      </c>
      <c r="T1054" s="79">
        <v>60.329000000000001</v>
      </c>
      <c r="U1054" s="81">
        <v>-9.3759999999999994</v>
      </c>
      <c r="V1054" s="78">
        <v>1.377</v>
      </c>
      <c r="W1054" s="80">
        <v>-0.18099999999999999</v>
      </c>
      <c r="X1054" s="78">
        <v>0.433</v>
      </c>
      <c r="Y1054" s="78">
        <v>0.28599999999999998</v>
      </c>
    </row>
    <row r="1055" spans="1:25" x14ac:dyDescent="0.35">
      <c r="A1055" s="76" t="str">
        <f t="shared" si="16"/>
        <v>USACM Mountain/WestCider Sours</v>
      </c>
      <c r="B1055" s="85" t="s">
        <v>59</v>
      </c>
      <c r="C1055" s="85"/>
      <c r="D1055" s="85"/>
      <c r="E1055" s="85" t="s">
        <v>123</v>
      </c>
      <c r="F1055" s="77">
        <v>31268.679</v>
      </c>
      <c r="G1055" s="80">
        <v>-44.228999999999999</v>
      </c>
      <c r="H1055" s="77">
        <v>401.01499999999999</v>
      </c>
      <c r="I1055" s="80">
        <v>-39.317</v>
      </c>
      <c r="J1055" s="79">
        <v>77.974000000000004</v>
      </c>
      <c r="K1055" s="81">
        <v>-6.867</v>
      </c>
      <c r="L1055" s="78">
        <v>0.63600000000000001</v>
      </c>
      <c r="M1055" s="78">
        <v>0.16900000000000001</v>
      </c>
      <c r="N1055" s="78">
        <v>0.22600000000000001</v>
      </c>
      <c r="O1055" s="78">
        <v>0.11700000000000001</v>
      </c>
      <c r="P1055" s="77">
        <v>155588.08199999999</v>
      </c>
      <c r="Q1055" s="80">
        <v>-8.9139999999999997</v>
      </c>
      <c r="R1055" s="77">
        <v>1994.499</v>
      </c>
      <c r="S1055" s="78">
        <v>17.984999999999999</v>
      </c>
      <c r="T1055" s="79">
        <v>78.009</v>
      </c>
      <c r="U1055" s="81">
        <v>-23.036000000000001</v>
      </c>
      <c r="V1055" s="78">
        <v>0.56799999999999995</v>
      </c>
      <c r="W1055" s="78">
        <v>0.185</v>
      </c>
      <c r="X1055" s="78">
        <v>0.27700000000000002</v>
      </c>
      <c r="Y1055" s="78">
        <v>0.14099999999999999</v>
      </c>
    </row>
    <row r="1056" spans="1:25" x14ac:dyDescent="0.35">
      <c r="A1056" s="76" t="str">
        <f t="shared" si="16"/>
        <v>USACM Mountain/WestCider All Other Flavor</v>
      </c>
      <c r="B1056" s="85" t="s">
        <v>59</v>
      </c>
      <c r="C1056" s="85"/>
      <c r="D1056" s="85"/>
      <c r="E1056" s="85" t="s">
        <v>34</v>
      </c>
      <c r="F1056" s="77">
        <v>2438793.088</v>
      </c>
      <c r="G1056" s="80">
        <v>-6.6319999999999997</v>
      </c>
      <c r="H1056" s="77">
        <v>66557.206999999995</v>
      </c>
      <c r="I1056" s="80">
        <v>-4.5659999999999998</v>
      </c>
      <c r="J1056" s="79">
        <v>36.642000000000003</v>
      </c>
      <c r="K1056" s="81">
        <v>-0.81100000000000005</v>
      </c>
      <c r="L1056" s="78">
        <v>29.959</v>
      </c>
      <c r="M1056" s="80">
        <v>-4.7539999999999996</v>
      </c>
      <c r="N1056" s="78">
        <v>17.655999999999999</v>
      </c>
      <c r="O1056" s="78">
        <v>19.484000000000002</v>
      </c>
      <c r="P1056" s="77">
        <v>9027929.4700000007</v>
      </c>
      <c r="Q1056" s="80">
        <v>-3.464</v>
      </c>
      <c r="R1056" s="77">
        <v>245356.07199999999</v>
      </c>
      <c r="S1056" s="80">
        <v>-1.7829999999999999</v>
      </c>
      <c r="T1056" s="79">
        <v>36.795000000000002</v>
      </c>
      <c r="U1056" s="81">
        <v>-0.64100000000000001</v>
      </c>
      <c r="V1056" s="78">
        <v>30.283999999999999</v>
      </c>
      <c r="W1056" s="80">
        <v>-7.5019999999999998</v>
      </c>
      <c r="X1056" s="78">
        <v>16.065999999999999</v>
      </c>
      <c r="Y1056" s="78">
        <v>17.376000000000001</v>
      </c>
    </row>
    <row r="1057" spans="1:25" x14ac:dyDescent="0.35">
      <c r="A1057" s="76" t="str">
        <f t="shared" si="16"/>
        <v>USACM Mountain/WestCider Apple Flavor NATIONAL BRANDS</v>
      </c>
      <c r="B1057" s="85" t="s">
        <v>59</v>
      </c>
      <c r="C1057" s="85"/>
      <c r="D1057" s="85"/>
      <c r="E1057" s="85" t="s">
        <v>35</v>
      </c>
      <c r="F1057" s="77">
        <v>5902403.3159999996</v>
      </c>
      <c r="G1057" s="80">
        <v>-26.263999999999999</v>
      </c>
      <c r="H1057" s="77">
        <v>152564.07999999999</v>
      </c>
      <c r="I1057" s="80">
        <v>-29.193999999999999</v>
      </c>
      <c r="J1057" s="79">
        <v>38.688000000000002</v>
      </c>
      <c r="K1057" s="79">
        <v>1.5369999999999999</v>
      </c>
      <c r="L1057" s="78">
        <v>62.816000000000003</v>
      </c>
      <c r="M1057" s="80">
        <v>-2.4980000000000002</v>
      </c>
      <c r="N1057" s="78">
        <v>42.731999999999999</v>
      </c>
      <c r="O1057" s="78">
        <v>44.661000000000001</v>
      </c>
      <c r="P1057" s="77">
        <v>24592130.493999999</v>
      </c>
      <c r="Q1057" s="80">
        <v>-8.6890000000000001</v>
      </c>
      <c r="R1057" s="77">
        <v>650281.87600000005</v>
      </c>
      <c r="S1057" s="80">
        <v>-10.454000000000001</v>
      </c>
      <c r="T1057" s="79">
        <v>37.817999999999998</v>
      </c>
      <c r="U1057" s="79">
        <v>0.73099999999999998</v>
      </c>
      <c r="V1057" s="78">
        <v>62.984000000000002</v>
      </c>
      <c r="W1057" s="80">
        <v>-2.3610000000000002</v>
      </c>
      <c r="X1057" s="78">
        <v>43.762999999999998</v>
      </c>
      <c r="Y1057" s="78">
        <v>46.052999999999997</v>
      </c>
    </row>
    <row r="1058" spans="1:25" x14ac:dyDescent="0.35">
      <c r="A1058" s="76" t="str">
        <f t="shared" si="16"/>
        <v>USACM Mountain/WestCider Pear Flavor NATIONAL BRANDS</v>
      </c>
      <c r="B1058" s="85" t="s">
        <v>59</v>
      </c>
      <c r="C1058" s="85"/>
      <c r="D1058" s="85"/>
      <c r="E1058" s="85" t="s">
        <v>36</v>
      </c>
      <c r="F1058" s="77">
        <v>18883.455000000002</v>
      </c>
      <c r="G1058" s="80">
        <v>-70.998999999999995</v>
      </c>
      <c r="H1058" s="77">
        <v>467.96300000000002</v>
      </c>
      <c r="I1058" s="80">
        <v>-72.058999999999997</v>
      </c>
      <c r="J1058" s="79">
        <v>40.351999999999997</v>
      </c>
      <c r="K1058" s="79">
        <v>1.474</v>
      </c>
      <c r="L1058" s="78">
        <v>0.60699999999999998</v>
      </c>
      <c r="M1058" s="80">
        <v>-1.2789999999999999</v>
      </c>
      <c r="N1058" s="78">
        <v>0.13700000000000001</v>
      </c>
      <c r="O1058" s="78">
        <v>0.13700000000000001</v>
      </c>
      <c r="P1058" s="77">
        <v>142353.59400000001</v>
      </c>
      <c r="Q1058" s="80">
        <v>-62.31</v>
      </c>
      <c r="R1058" s="77">
        <v>3618.7809999999999</v>
      </c>
      <c r="S1058" s="80">
        <v>-62.988999999999997</v>
      </c>
      <c r="T1058" s="79">
        <v>39.337000000000003</v>
      </c>
      <c r="U1058" s="79">
        <v>0.70799999999999996</v>
      </c>
      <c r="V1058" s="78">
        <v>1.141</v>
      </c>
      <c r="W1058" s="80">
        <v>-1.8640000000000001</v>
      </c>
      <c r="X1058" s="78">
        <v>0.253</v>
      </c>
      <c r="Y1058" s="78">
        <v>0.25600000000000001</v>
      </c>
    </row>
    <row r="1059" spans="1:25" x14ac:dyDescent="0.35">
      <c r="A1059" s="76" t="str">
        <f t="shared" si="16"/>
        <v>USACM Mountain/WestCider Pineapple Flavor NATIONAL BRANDS</v>
      </c>
      <c r="B1059" s="85" t="s">
        <v>59</v>
      </c>
      <c r="C1059" s="85"/>
      <c r="D1059" s="85"/>
      <c r="E1059" s="85" t="s">
        <v>124</v>
      </c>
      <c r="F1059" s="77">
        <v>26298.720000000001</v>
      </c>
      <c r="G1059" s="80">
        <v>-24.122</v>
      </c>
      <c r="H1059" s="77">
        <v>613.47400000000005</v>
      </c>
      <c r="I1059" s="80">
        <v>-24.393000000000001</v>
      </c>
      <c r="J1059" s="79">
        <v>42.869</v>
      </c>
      <c r="K1059" s="79">
        <v>0.154</v>
      </c>
      <c r="L1059" s="78">
        <v>1.046</v>
      </c>
      <c r="M1059" s="80">
        <v>-0.13400000000000001</v>
      </c>
      <c r="N1059" s="78">
        <v>0.19</v>
      </c>
      <c r="O1059" s="78">
        <v>0.18</v>
      </c>
      <c r="P1059" s="77">
        <v>115583.747</v>
      </c>
      <c r="Q1059" s="78">
        <v>4.5209999999999999</v>
      </c>
      <c r="R1059" s="77">
        <v>2693.32</v>
      </c>
      <c r="S1059" s="78">
        <v>4.0519999999999996</v>
      </c>
      <c r="T1059" s="79">
        <v>42.914999999999999</v>
      </c>
      <c r="U1059" s="79">
        <v>0.193</v>
      </c>
      <c r="V1059" s="78">
        <v>1.093</v>
      </c>
      <c r="W1059" s="80">
        <v>-9.0999999999999998E-2</v>
      </c>
      <c r="X1059" s="78">
        <v>0.20599999999999999</v>
      </c>
      <c r="Y1059" s="78">
        <v>0.191</v>
      </c>
    </row>
    <row r="1060" spans="1:25" x14ac:dyDescent="0.35">
      <c r="A1060" s="76" t="str">
        <f t="shared" si="16"/>
        <v>USACM Mountain/WestCider Rose Flavor NATIONAL BRANDS</v>
      </c>
      <c r="B1060" s="85" t="s">
        <v>59</v>
      </c>
      <c r="C1060" s="85"/>
      <c r="D1060" s="85"/>
      <c r="E1060" s="85" t="s">
        <v>125</v>
      </c>
      <c r="F1060" s="77">
        <v>50716.885000000002</v>
      </c>
      <c r="G1060" s="80">
        <v>-94.188999999999993</v>
      </c>
      <c r="H1060" s="77">
        <v>1334.337</v>
      </c>
      <c r="I1060" s="80">
        <v>-94.210999999999999</v>
      </c>
      <c r="J1060" s="79">
        <v>38.009</v>
      </c>
      <c r="K1060" s="79">
        <v>0.14499999999999999</v>
      </c>
      <c r="L1060" s="78">
        <v>1.6060000000000001</v>
      </c>
      <c r="M1060" s="80">
        <v>-33.610999999999997</v>
      </c>
      <c r="N1060" s="78">
        <v>0.36699999999999999</v>
      </c>
      <c r="O1060" s="78">
        <v>0.39100000000000001</v>
      </c>
      <c r="P1060" s="77">
        <v>1347237.192</v>
      </c>
      <c r="Q1060" s="80">
        <v>-69.963999999999999</v>
      </c>
      <c r="R1060" s="77">
        <v>34938.981</v>
      </c>
      <c r="S1060" s="80">
        <v>-71.037000000000006</v>
      </c>
      <c r="T1060" s="79">
        <v>38.56</v>
      </c>
      <c r="U1060" s="79">
        <v>1.3779999999999999</v>
      </c>
      <c r="V1060" s="78">
        <v>15.228</v>
      </c>
      <c r="W1060" s="80">
        <v>-30.77</v>
      </c>
      <c r="X1060" s="78">
        <v>2.3980000000000001</v>
      </c>
      <c r="Y1060" s="78">
        <v>2.4740000000000002</v>
      </c>
    </row>
    <row r="1061" spans="1:25" x14ac:dyDescent="0.35">
      <c r="A1061" s="76" t="str">
        <f t="shared" si="16"/>
        <v>USACM Mountain/WestCider Cherry Flavor NATIONAL BRANDS</v>
      </c>
      <c r="B1061" s="85" t="s">
        <v>59</v>
      </c>
      <c r="C1061" s="85"/>
      <c r="D1061" s="85"/>
      <c r="E1061" s="85" t="s">
        <v>126</v>
      </c>
      <c r="F1061" s="77"/>
      <c r="G1061" s="80">
        <v>-100</v>
      </c>
      <c r="H1061" s="77"/>
      <c r="I1061" s="80">
        <v>-100</v>
      </c>
      <c r="J1061" s="79"/>
      <c r="K1061" s="81">
        <v>-39.905000000000001</v>
      </c>
      <c r="L1061" s="78"/>
      <c r="M1061" s="80">
        <v>-3.2000000000000001E-2</v>
      </c>
      <c r="N1061" s="78"/>
      <c r="O1061" s="78"/>
      <c r="P1061" s="77">
        <v>85.76</v>
      </c>
      <c r="Q1061" s="80">
        <v>-99.129000000000005</v>
      </c>
      <c r="R1061" s="77">
        <v>2.0219999999999998</v>
      </c>
      <c r="S1061" s="80">
        <v>-99.221999999999994</v>
      </c>
      <c r="T1061" s="79">
        <v>42.412999999999997</v>
      </c>
      <c r="U1061" s="79">
        <v>4.5460000000000003</v>
      </c>
      <c r="V1061" s="78">
        <v>2E-3</v>
      </c>
      <c r="W1061" s="80">
        <v>-0.154</v>
      </c>
      <c r="X1061" s="78">
        <v>0</v>
      </c>
      <c r="Y1061" s="78">
        <v>0</v>
      </c>
    </row>
    <row r="1062" spans="1:25" x14ac:dyDescent="0.35">
      <c r="A1062" s="76" t="str">
        <f t="shared" si="16"/>
        <v>USACM Mountain/WestCider - Spiced and Blends NATIONAL BRANDS</v>
      </c>
      <c r="B1062" s="85" t="s">
        <v>59</v>
      </c>
      <c r="C1062" s="85"/>
      <c r="D1062" s="85"/>
      <c r="E1062" s="85" t="s">
        <v>129</v>
      </c>
      <c r="F1062" s="77">
        <v>10937.788</v>
      </c>
      <c r="G1062" s="80">
        <v>-26.646000000000001</v>
      </c>
      <c r="H1062" s="77">
        <v>250.07</v>
      </c>
      <c r="I1062" s="80">
        <v>-32.744999999999997</v>
      </c>
      <c r="J1062" s="79">
        <v>43.738999999999997</v>
      </c>
      <c r="K1062" s="79">
        <v>3.6360000000000001</v>
      </c>
      <c r="L1062" s="78">
        <v>2.5000000000000001E-2</v>
      </c>
      <c r="M1062" s="78">
        <v>2E-3</v>
      </c>
      <c r="N1062" s="78">
        <v>7.9000000000000001E-2</v>
      </c>
      <c r="O1062" s="78">
        <v>7.2999999999999995E-2</v>
      </c>
      <c r="P1062" s="77">
        <v>50779.894999999997</v>
      </c>
      <c r="Q1062" s="78">
        <v>11.17</v>
      </c>
      <c r="R1062" s="77">
        <v>1191.9649999999999</v>
      </c>
      <c r="S1062" s="78">
        <v>4.9130000000000003</v>
      </c>
      <c r="T1062" s="79">
        <v>42.601999999999997</v>
      </c>
      <c r="U1062" s="79">
        <v>2.3980000000000001</v>
      </c>
      <c r="V1062" s="78">
        <v>2.5000000000000001E-2</v>
      </c>
      <c r="W1062" s="78">
        <v>4.0000000000000001E-3</v>
      </c>
      <c r="X1062" s="78">
        <v>0.09</v>
      </c>
      <c r="Y1062" s="78">
        <v>8.4000000000000005E-2</v>
      </c>
    </row>
    <row r="1063" spans="1:25" x14ac:dyDescent="0.35">
      <c r="A1063" s="76" t="str">
        <f t="shared" si="16"/>
        <v>USACM Mountain/WestCider - Berry/Berry Fruit Blends NATIONAL BRANDS</v>
      </c>
      <c r="B1063" s="85" t="s">
        <v>59</v>
      </c>
      <c r="C1063" s="85"/>
      <c r="D1063" s="85"/>
      <c r="E1063" s="85" t="s">
        <v>130</v>
      </c>
      <c r="F1063" s="77"/>
      <c r="G1063" s="80">
        <v>-100</v>
      </c>
      <c r="H1063" s="77"/>
      <c r="I1063" s="80">
        <v>-100</v>
      </c>
      <c r="J1063" s="79"/>
      <c r="K1063" s="81">
        <v>-39.905000000000001</v>
      </c>
      <c r="L1063" s="78"/>
      <c r="M1063" s="80">
        <v>-3.2000000000000001E-2</v>
      </c>
      <c r="N1063" s="78"/>
      <c r="O1063" s="78"/>
      <c r="P1063" s="77">
        <v>85.76</v>
      </c>
      <c r="Q1063" s="80">
        <v>-99.129000000000005</v>
      </c>
      <c r="R1063" s="77">
        <v>2.0219999999999998</v>
      </c>
      <c r="S1063" s="80">
        <v>-99.221999999999994</v>
      </c>
      <c r="T1063" s="79">
        <v>42.412999999999997</v>
      </c>
      <c r="U1063" s="79">
        <v>4.5460000000000003</v>
      </c>
      <c r="V1063" s="78">
        <v>2E-3</v>
      </c>
      <c r="W1063" s="80">
        <v>-0.154</v>
      </c>
      <c r="X1063" s="78">
        <v>0</v>
      </c>
      <c r="Y1063" s="78">
        <v>0</v>
      </c>
    </row>
    <row r="1064" spans="1:25" x14ac:dyDescent="0.35">
      <c r="A1064" s="76" t="str">
        <f t="shared" si="16"/>
        <v>USACM Mountain/WestCider All Other Flavor NATIONAL BRANDS</v>
      </c>
      <c r="B1064" s="85" t="s">
        <v>59</v>
      </c>
      <c r="C1064" s="85"/>
      <c r="D1064" s="85"/>
      <c r="E1064" s="85" t="s">
        <v>37</v>
      </c>
      <c r="F1064" s="77">
        <v>887275.40500000003</v>
      </c>
      <c r="G1064" s="80">
        <v>-18.006</v>
      </c>
      <c r="H1064" s="77">
        <v>25097.37</v>
      </c>
      <c r="I1064" s="80">
        <v>-21.292999999999999</v>
      </c>
      <c r="J1064" s="79">
        <v>35.353000000000002</v>
      </c>
      <c r="K1064" s="79">
        <v>1.417</v>
      </c>
      <c r="L1064" s="78">
        <v>20.035</v>
      </c>
      <c r="M1064" s="80">
        <v>-6.8079999999999998</v>
      </c>
      <c r="N1064" s="78">
        <v>6.4240000000000004</v>
      </c>
      <c r="O1064" s="78">
        <v>7.3470000000000004</v>
      </c>
      <c r="P1064" s="77">
        <v>3260739.9939999999</v>
      </c>
      <c r="Q1064" s="80">
        <v>-22.411000000000001</v>
      </c>
      <c r="R1064" s="77">
        <v>94953.751000000004</v>
      </c>
      <c r="S1064" s="80">
        <v>-22.309000000000001</v>
      </c>
      <c r="T1064" s="79">
        <v>34.340000000000003</v>
      </c>
      <c r="U1064" s="81">
        <v>-4.4999999999999998E-2</v>
      </c>
      <c r="V1064" s="78">
        <v>20.591999999999999</v>
      </c>
      <c r="W1064" s="80">
        <v>-10.151</v>
      </c>
      <c r="X1064" s="78">
        <v>5.8029999999999999</v>
      </c>
      <c r="Y1064" s="78">
        <v>6.7249999999999996</v>
      </c>
    </row>
    <row r="1065" spans="1:25" x14ac:dyDescent="0.35">
      <c r="A1065" s="76" t="str">
        <f t="shared" si="16"/>
        <v>USACM Mountain/WestCider Apple Flavor ex. REGIONAL/LOCAL BRANDS</v>
      </c>
      <c r="B1065" s="85" t="s">
        <v>59</v>
      </c>
      <c r="C1065" s="85"/>
      <c r="D1065" s="85"/>
      <c r="E1065" s="85" t="s">
        <v>38</v>
      </c>
      <c r="F1065" s="77">
        <v>2247427.4</v>
      </c>
      <c r="G1065" s="80">
        <v>-19.989999999999998</v>
      </c>
      <c r="H1065" s="77">
        <v>49016.368000000002</v>
      </c>
      <c r="I1065" s="80">
        <v>-21.349</v>
      </c>
      <c r="J1065" s="79">
        <v>45.850999999999999</v>
      </c>
      <c r="K1065" s="79">
        <v>0.77900000000000003</v>
      </c>
      <c r="L1065" s="78">
        <v>20.471</v>
      </c>
      <c r="M1065" s="78">
        <v>0.371</v>
      </c>
      <c r="N1065" s="78">
        <v>16.271000000000001</v>
      </c>
      <c r="O1065" s="78">
        <v>14.349</v>
      </c>
      <c r="P1065" s="77">
        <v>10044984.981000001</v>
      </c>
      <c r="Q1065" s="78">
        <v>1.653</v>
      </c>
      <c r="R1065" s="77">
        <v>222403.31099999999</v>
      </c>
      <c r="S1065" s="80">
        <v>-0.28000000000000003</v>
      </c>
      <c r="T1065" s="79">
        <v>45.165999999999997</v>
      </c>
      <c r="U1065" s="79">
        <v>0.85899999999999999</v>
      </c>
      <c r="V1065" s="78">
        <v>20.263999999999999</v>
      </c>
      <c r="W1065" s="78">
        <v>0.433</v>
      </c>
      <c r="X1065" s="78">
        <v>17.876000000000001</v>
      </c>
      <c r="Y1065" s="78">
        <v>15.750999999999999</v>
      </c>
    </row>
    <row r="1066" spans="1:25" x14ac:dyDescent="0.35">
      <c r="A1066" s="76" t="str">
        <f t="shared" si="16"/>
        <v>USACM Mountain/WestCider Pear Flavor ex. REGIONAL/LOCAL BRANDS</v>
      </c>
      <c r="B1066" s="85" t="s">
        <v>59</v>
      </c>
      <c r="C1066" s="85"/>
      <c r="D1066" s="85"/>
      <c r="E1066" s="85" t="s">
        <v>39</v>
      </c>
      <c r="F1066" s="77">
        <v>182148.128</v>
      </c>
      <c r="G1066" s="80">
        <v>-30.393999999999998</v>
      </c>
      <c r="H1066" s="77">
        <v>3653.0129999999999</v>
      </c>
      <c r="I1066" s="80">
        <v>-37.113</v>
      </c>
      <c r="J1066" s="79">
        <v>49.862000000000002</v>
      </c>
      <c r="K1066" s="79">
        <v>4.8129999999999997</v>
      </c>
      <c r="L1066" s="78">
        <v>3.944</v>
      </c>
      <c r="M1066" s="80">
        <v>-2.52</v>
      </c>
      <c r="N1066" s="78">
        <v>1.319</v>
      </c>
      <c r="O1066" s="78">
        <v>1.069</v>
      </c>
      <c r="P1066" s="77">
        <v>851579.51599999995</v>
      </c>
      <c r="Q1066" s="80">
        <v>-7.1219999999999999</v>
      </c>
      <c r="R1066" s="77">
        <v>17745.062999999998</v>
      </c>
      <c r="S1066" s="80">
        <v>-13.311999999999999</v>
      </c>
      <c r="T1066" s="79">
        <v>47.99</v>
      </c>
      <c r="U1066" s="79">
        <v>3.1989999999999998</v>
      </c>
      <c r="V1066" s="78">
        <v>4.9710000000000001</v>
      </c>
      <c r="W1066" s="80">
        <v>-2.4079999999999999</v>
      </c>
      <c r="X1066" s="78">
        <v>1.5149999999999999</v>
      </c>
      <c r="Y1066" s="78">
        <v>1.2569999999999999</v>
      </c>
    </row>
    <row r="1067" spans="1:25" x14ac:dyDescent="0.35">
      <c r="A1067" s="76" t="str">
        <f t="shared" si="16"/>
        <v>USACM Mountain/WestCider Pineapple Flavor ex. REGIONAL/LOCAL BRANDS</v>
      </c>
      <c r="B1067" s="85" t="s">
        <v>59</v>
      </c>
      <c r="C1067" s="85"/>
      <c r="D1067" s="85"/>
      <c r="E1067" s="85" t="s">
        <v>132</v>
      </c>
      <c r="F1067" s="77">
        <v>801648.65700000001</v>
      </c>
      <c r="G1067" s="80">
        <v>-7.85</v>
      </c>
      <c r="H1067" s="77">
        <v>19267.116000000002</v>
      </c>
      <c r="I1067" s="80">
        <v>-10.191000000000001</v>
      </c>
      <c r="J1067" s="79">
        <v>41.606999999999999</v>
      </c>
      <c r="K1067" s="79">
        <v>1.0569999999999999</v>
      </c>
      <c r="L1067" s="78">
        <v>20.928999999999998</v>
      </c>
      <c r="M1067" s="78">
        <v>1.1319999999999999</v>
      </c>
      <c r="N1067" s="78">
        <v>5.8040000000000003</v>
      </c>
      <c r="O1067" s="78">
        <v>5.64</v>
      </c>
      <c r="P1067" s="77">
        <v>3049171.5559999999</v>
      </c>
      <c r="Q1067" s="78">
        <v>16.751999999999999</v>
      </c>
      <c r="R1067" s="77">
        <v>74387.342000000004</v>
      </c>
      <c r="S1067" s="78">
        <v>14.51</v>
      </c>
      <c r="T1067" s="79">
        <v>40.99</v>
      </c>
      <c r="U1067" s="79">
        <v>0.78700000000000003</v>
      </c>
      <c r="V1067" s="78">
        <v>20.312000000000001</v>
      </c>
      <c r="W1067" s="78">
        <v>1.143</v>
      </c>
      <c r="X1067" s="78">
        <v>5.4260000000000002</v>
      </c>
      <c r="Y1067" s="78">
        <v>5.2679999999999998</v>
      </c>
    </row>
    <row r="1068" spans="1:25" x14ac:dyDescent="0.35">
      <c r="A1068" s="76" t="str">
        <f t="shared" si="16"/>
        <v>USACM Mountain/WestCider Rose Flavor ex. REGIONAL/LOCAL BRANDS</v>
      </c>
      <c r="B1068" s="85" t="s">
        <v>59</v>
      </c>
      <c r="C1068" s="85"/>
      <c r="D1068" s="85"/>
      <c r="E1068" s="85" t="s">
        <v>133</v>
      </c>
      <c r="F1068" s="77">
        <v>191371.91</v>
      </c>
      <c r="G1068" s="80">
        <v>-37.554000000000002</v>
      </c>
      <c r="H1068" s="77">
        <v>3740.4470000000001</v>
      </c>
      <c r="I1068" s="80">
        <v>-42.481999999999999</v>
      </c>
      <c r="J1068" s="79">
        <v>51.162999999999997</v>
      </c>
      <c r="K1068" s="79">
        <v>4.0369999999999999</v>
      </c>
      <c r="L1068" s="78">
        <v>3.9129999999999998</v>
      </c>
      <c r="M1068" s="80">
        <v>-3.903</v>
      </c>
      <c r="N1068" s="78">
        <v>1.3859999999999999</v>
      </c>
      <c r="O1068" s="78">
        <v>1.095</v>
      </c>
      <c r="P1068" s="77">
        <v>935598.77300000004</v>
      </c>
      <c r="Q1068" s="80">
        <v>-21.649000000000001</v>
      </c>
      <c r="R1068" s="77">
        <v>18987.823</v>
      </c>
      <c r="S1068" s="80">
        <v>-27.106999999999999</v>
      </c>
      <c r="T1068" s="79">
        <v>49.274000000000001</v>
      </c>
      <c r="U1068" s="79">
        <v>3.4329999999999998</v>
      </c>
      <c r="V1068" s="78">
        <v>5.56</v>
      </c>
      <c r="W1068" s="80">
        <v>-2.7789999999999999</v>
      </c>
      <c r="X1068" s="78">
        <v>1.665</v>
      </c>
      <c r="Y1068" s="78">
        <v>1.345</v>
      </c>
    </row>
    <row r="1069" spans="1:25" x14ac:dyDescent="0.35">
      <c r="A1069" s="76" t="str">
        <f t="shared" si="16"/>
        <v>USACM Mountain/WestCider Cherry Flavor ex. REGIONAL/LOCAL BRANDS</v>
      </c>
      <c r="B1069" s="85" t="s">
        <v>59</v>
      </c>
      <c r="C1069" s="85"/>
      <c r="D1069" s="85"/>
      <c r="E1069" s="85" t="s">
        <v>134</v>
      </c>
      <c r="F1069" s="77">
        <v>57753.012000000002</v>
      </c>
      <c r="G1069" s="80">
        <v>-31.425000000000001</v>
      </c>
      <c r="H1069" s="77">
        <v>989.56299999999999</v>
      </c>
      <c r="I1069" s="80">
        <v>-23.74</v>
      </c>
      <c r="J1069" s="79">
        <v>58.362000000000002</v>
      </c>
      <c r="K1069" s="81">
        <v>-6.5410000000000004</v>
      </c>
      <c r="L1069" s="78">
        <v>1.605</v>
      </c>
      <c r="M1069" s="78">
        <v>1.2E-2</v>
      </c>
      <c r="N1069" s="78">
        <v>0.41799999999999998</v>
      </c>
      <c r="O1069" s="78">
        <v>0.28999999999999998</v>
      </c>
      <c r="P1069" s="77">
        <v>242470.174</v>
      </c>
      <c r="Q1069" s="80">
        <v>-21.12</v>
      </c>
      <c r="R1069" s="77">
        <v>4023.4740000000002</v>
      </c>
      <c r="S1069" s="80">
        <v>-6.5579999999999998</v>
      </c>
      <c r="T1069" s="79">
        <v>60.264000000000003</v>
      </c>
      <c r="U1069" s="81">
        <v>-11.125</v>
      </c>
      <c r="V1069" s="78">
        <v>1.3720000000000001</v>
      </c>
      <c r="W1069" s="80">
        <v>-3.9E-2</v>
      </c>
      <c r="X1069" s="78">
        <v>0.432</v>
      </c>
      <c r="Y1069" s="78">
        <v>0.28499999999999998</v>
      </c>
    </row>
    <row r="1070" spans="1:25" x14ac:dyDescent="0.35">
      <c r="A1070" s="76" t="str">
        <f t="shared" si="16"/>
        <v>USACM Mountain/WestCider - Hopped ex. REGIONAL/LOCAL BRANDS</v>
      </c>
      <c r="B1070" s="85" t="s">
        <v>59</v>
      </c>
      <c r="C1070" s="85"/>
      <c r="D1070" s="85"/>
      <c r="E1070" s="85" t="s">
        <v>135</v>
      </c>
      <c r="F1070" s="77">
        <v>7271.8580000000002</v>
      </c>
      <c r="G1070" s="80">
        <v>-44.825000000000003</v>
      </c>
      <c r="H1070" s="77">
        <v>94.03</v>
      </c>
      <c r="I1070" s="80">
        <v>-25.829000000000001</v>
      </c>
      <c r="J1070" s="79">
        <v>77.335999999999999</v>
      </c>
      <c r="K1070" s="81">
        <v>-26.625</v>
      </c>
      <c r="L1070" s="78">
        <v>0.155</v>
      </c>
      <c r="M1070" s="80">
        <v>-0.111</v>
      </c>
      <c r="N1070" s="78">
        <v>5.2999999999999999E-2</v>
      </c>
      <c r="O1070" s="78">
        <v>2.8000000000000001E-2</v>
      </c>
      <c r="P1070" s="77">
        <v>72228.676999999996</v>
      </c>
      <c r="Q1070" s="78">
        <v>49.834000000000003</v>
      </c>
      <c r="R1070" s="77">
        <v>670.61199999999997</v>
      </c>
      <c r="S1070" s="78">
        <v>55.747999999999998</v>
      </c>
      <c r="T1070" s="79">
        <v>107.706</v>
      </c>
      <c r="U1070" s="81">
        <v>-4.2510000000000003</v>
      </c>
      <c r="V1070" s="78">
        <v>0.20399999999999999</v>
      </c>
      <c r="W1070" s="78">
        <v>3.7999999999999999E-2</v>
      </c>
      <c r="X1070" s="78">
        <v>0.129</v>
      </c>
      <c r="Y1070" s="78">
        <v>4.8000000000000001E-2</v>
      </c>
    </row>
    <row r="1071" spans="1:25" x14ac:dyDescent="0.35">
      <c r="A1071" s="76" t="str">
        <f t="shared" si="16"/>
        <v>USACM Mountain/WestCider - Botanical ex. REGIONAL/LOCAL BRANDS</v>
      </c>
      <c r="B1071" s="85" t="s">
        <v>59</v>
      </c>
      <c r="C1071" s="85"/>
      <c r="D1071" s="85"/>
      <c r="E1071" s="85" t="s">
        <v>136</v>
      </c>
      <c r="F1071" s="77">
        <v>79218.332999999999</v>
      </c>
      <c r="G1071" s="78">
        <v>0.222</v>
      </c>
      <c r="H1071" s="77">
        <v>1482.3320000000001</v>
      </c>
      <c r="I1071" s="80">
        <v>-2.9540000000000002</v>
      </c>
      <c r="J1071" s="79">
        <v>53.442</v>
      </c>
      <c r="K1071" s="79">
        <v>1.694</v>
      </c>
      <c r="L1071" s="78">
        <v>1.575</v>
      </c>
      <c r="M1071" s="78">
        <v>0.46600000000000003</v>
      </c>
      <c r="N1071" s="78">
        <v>0.57399999999999995</v>
      </c>
      <c r="O1071" s="78">
        <v>0.434</v>
      </c>
      <c r="P1071" s="77">
        <v>280250.21500000003</v>
      </c>
      <c r="Q1071" s="80">
        <v>-6.7359999999999998</v>
      </c>
      <c r="R1071" s="77">
        <v>5306.1779999999999</v>
      </c>
      <c r="S1071" s="80">
        <v>-9.4030000000000005</v>
      </c>
      <c r="T1071" s="79">
        <v>52.816000000000003</v>
      </c>
      <c r="U1071" s="79">
        <v>1.51</v>
      </c>
      <c r="V1071" s="78">
        <v>1.214</v>
      </c>
      <c r="W1071" s="78">
        <v>2.4E-2</v>
      </c>
      <c r="X1071" s="78">
        <v>0.499</v>
      </c>
      <c r="Y1071" s="78">
        <v>0.376</v>
      </c>
    </row>
    <row r="1072" spans="1:25" x14ac:dyDescent="0.35">
      <c r="A1072" s="76" t="str">
        <f t="shared" si="16"/>
        <v>USACM Mountain/WestCider - Spiced and Blends ex. REGIONAL/LOCAL BRANDS</v>
      </c>
      <c r="B1072" s="85" t="s">
        <v>59</v>
      </c>
      <c r="C1072" s="85"/>
      <c r="D1072" s="85"/>
      <c r="E1072" s="85" t="s">
        <v>137</v>
      </c>
      <c r="F1072" s="77">
        <v>163994.01300000001</v>
      </c>
      <c r="G1072" s="78">
        <v>162.52699999999999</v>
      </c>
      <c r="H1072" s="77">
        <v>4285.1270000000004</v>
      </c>
      <c r="I1072" s="78">
        <v>171.75899999999999</v>
      </c>
      <c r="J1072" s="79">
        <v>38.271000000000001</v>
      </c>
      <c r="K1072" s="81">
        <v>-1.345</v>
      </c>
      <c r="L1072" s="78">
        <v>6.4390000000000001</v>
      </c>
      <c r="M1072" s="78">
        <v>3.9769999999999999</v>
      </c>
      <c r="N1072" s="78">
        <v>1.1870000000000001</v>
      </c>
      <c r="O1072" s="78">
        <v>1.254</v>
      </c>
      <c r="P1072" s="77">
        <v>462560.24800000002</v>
      </c>
      <c r="Q1072" s="78">
        <v>88.227999999999994</v>
      </c>
      <c r="R1072" s="77">
        <v>12023.992</v>
      </c>
      <c r="S1072" s="78">
        <v>101.83499999999999</v>
      </c>
      <c r="T1072" s="79">
        <v>38.47</v>
      </c>
      <c r="U1072" s="81">
        <v>-2.7810000000000001</v>
      </c>
      <c r="V1072" s="78">
        <v>4.4710000000000001</v>
      </c>
      <c r="W1072" s="78">
        <v>2.242</v>
      </c>
      <c r="X1072" s="78">
        <v>0.82299999999999995</v>
      </c>
      <c r="Y1072" s="78">
        <v>0.85199999999999998</v>
      </c>
    </row>
    <row r="1073" spans="1:25" x14ac:dyDescent="0.35">
      <c r="A1073" s="76" t="str">
        <f t="shared" si="16"/>
        <v>USACM Mountain/WestCider - Berry/Berry Fruit Blends ex. REGIONAL/LOCAL BRANDS</v>
      </c>
      <c r="B1073" s="85" t="s">
        <v>59</v>
      </c>
      <c r="C1073" s="85"/>
      <c r="D1073" s="85"/>
      <c r="E1073" s="85" t="s">
        <v>138</v>
      </c>
      <c r="F1073" s="77">
        <v>57782.972000000002</v>
      </c>
      <c r="G1073" s="80">
        <v>-31.439</v>
      </c>
      <c r="H1073" s="77">
        <v>990.01300000000003</v>
      </c>
      <c r="I1073" s="80">
        <v>-23.74</v>
      </c>
      <c r="J1073" s="79">
        <v>58.366</v>
      </c>
      <c r="K1073" s="81">
        <v>-6.5540000000000003</v>
      </c>
      <c r="L1073" s="78">
        <v>1.605</v>
      </c>
      <c r="M1073" s="78">
        <v>1.2E-2</v>
      </c>
      <c r="N1073" s="78">
        <v>0.41799999999999998</v>
      </c>
      <c r="O1073" s="78">
        <v>0.28999999999999998</v>
      </c>
      <c r="P1073" s="77">
        <v>243174.29199999999</v>
      </c>
      <c r="Q1073" s="80">
        <v>-21.666</v>
      </c>
      <c r="R1073" s="77">
        <v>4030.1930000000002</v>
      </c>
      <c r="S1073" s="80">
        <v>-7.0270000000000001</v>
      </c>
      <c r="T1073" s="79">
        <v>60.338000000000001</v>
      </c>
      <c r="U1073" s="81">
        <v>-11.276</v>
      </c>
      <c r="V1073" s="78">
        <v>1.3740000000000001</v>
      </c>
      <c r="W1073" s="80">
        <v>-4.7E-2</v>
      </c>
      <c r="X1073" s="78">
        <v>0.433</v>
      </c>
      <c r="Y1073" s="78">
        <v>0.28499999999999998</v>
      </c>
    </row>
    <row r="1074" spans="1:25" x14ac:dyDescent="0.35">
      <c r="A1074" s="76" t="str">
        <f t="shared" si="16"/>
        <v>USACM Mountain/WestCider Sours ex. REGIONAL/LOCAL BRANDS</v>
      </c>
      <c r="B1074" s="85" t="s">
        <v>59</v>
      </c>
      <c r="C1074" s="85"/>
      <c r="D1074" s="85"/>
      <c r="E1074" s="85" t="s">
        <v>139</v>
      </c>
      <c r="F1074" s="77">
        <v>31268.679</v>
      </c>
      <c r="G1074" s="80">
        <v>-44.228999999999999</v>
      </c>
      <c r="H1074" s="77">
        <v>401.01499999999999</v>
      </c>
      <c r="I1074" s="80">
        <v>-39.317</v>
      </c>
      <c r="J1074" s="79">
        <v>77.974000000000004</v>
      </c>
      <c r="K1074" s="81">
        <v>-6.867</v>
      </c>
      <c r="L1074" s="78">
        <v>0.63600000000000001</v>
      </c>
      <c r="M1074" s="78">
        <v>0.16900000000000001</v>
      </c>
      <c r="N1074" s="78">
        <v>0.22600000000000001</v>
      </c>
      <c r="O1074" s="78">
        <v>0.11700000000000001</v>
      </c>
      <c r="P1074" s="77">
        <v>155588.08199999999</v>
      </c>
      <c r="Q1074" s="80">
        <v>-8.9139999999999997</v>
      </c>
      <c r="R1074" s="77">
        <v>1994.499</v>
      </c>
      <c r="S1074" s="78">
        <v>17.984999999999999</v>
      </c>
      <c r="T1074" s="79">
        <v>78.009</v>
      </c>
      <c r="U1074" s="81">
        <v>-23.036000000000001</v>
      </c>
      <c r="V1074" s="78">
        <v>0.56799999999999995</v>
      </c>
      <c r="W1074" s="78">
        <v>0.185</v>
      </c>
      <c r="X1074" s="78">
        <v>0.27700000000000002</v>
      </c>
      <c r="Y1074" s="78">
        <v>0.14099999999999999</v>
      </c>
    </row>
    <row r="1075" spans="1:25" x14ac:dyDescent="0.35">
      <c r="A1075" s="76" t="str">
        <f t="shared" si="16"/>
        <v>USACM Mountain/WestCider All Other Flavor ex. REGIONAL/LOCAL BRANDS</v>
      </c>
      <c r="B1075" s="85" t="s">
        <v>59</v>
      </c>
      <c r="C1075" s="85"/>
      <c r="D1075" s="85"/>
      <c r="E1075" s="85" t="s">
        <v>40</v>
      </c>
      <c r="F1075" s="77">
        <v>1551517.682</v>
      </c>
      <c r="G1075" s="78">
        <v>1.413</v>
      </c>
      <c r="H1075" s="77">
        <v>41459.836000000003</v>
      </c>
      <c r="I1075" s="78">
        <v>9.5239999999999991</v>
      </c>
      <c r="J1075" s="79">
        <v>37.421999999999997</v>
      </c>
      <c r="K1075" s="81">
        <v>-2.9929999999999999</v>
      </c>
      <c r="L1075" s="78">
        <v>17.978999999999999</v>
      </c>
      <c r="M1075" s="80">
        <v>-0.17899999999999999</v>
      </c>
      <c r="N1075" s="78">
        <v>11.233000000000001</v>
      </c>
      <c r="O1075" s="78">
        <v>12.137</v>
      </c>
      <c r="P1075" s="77">
        <v>5767189.4749999996</v>
      </c>
      <c r="Q1075" s="78">
        <v>11.999000000000001</v>
      </c>
      <c r="R1075" s="77">
        <v>150402.321</v>
      </c>
      <c r="S1075" s="78">
        <v>17.878</v>
      </c>
      <c r="T1075" s="79">
        <v>38.344999999999999</v>
      </c>
      <c r="U1075" s="81">
        <v>-2.0129999999999999</v>
      </c>
      <c r="V1075" s="78">
        <v>17.826000000000001</v>
      </c>
      <c r="W1075" s="80">
        <v>-0.78900000000000003</v>
      </c>
      <c r="X1075" s="78">
        <v>10.263</v>
      </c>
      <c r="Y1075" s="78">
        <v>10.651</v>
      </c>
    </row>
    <row r="1076" spans="1:25" x14ac:dyDescent="0.35">
      <c r="A1076" s="76" t="str">
        <f t="shared" si="16"/>
        <v>ArizonaCIDER</v>
      </c>
      <c r="B1076" s="85" t="s">
        <v>60</v>
      </c>
      <c r="C1076" s="85"/>
      <c r="D1076" s="85"/>
      <c r="E1076" s="85" t="s">
        <v>12</v>
      </c>
      <c r="F1076" s="77">
        <v>2367487.355</v>
      </c>
      <c r="G1076" s="80">
        <v>-8.15</v>
      </c>
      <c r="H1076" s="77">
        <v>57704.224000000002</v>
      </c>
      <c r="I1076" s="80">
        <v>-14.202999999999999</v>
      </c>
      <c r="J1076" s="79">
        <v>41.027999999999999</v>
      </c>
      <c r="K1076" s="79">
        <v>2.7040000000000002</v>
      </c>
      <c r="L1076" s="78">
        <v>87.308999999999997</v>
      </c>
      <c r="M1076" s="80">
        <v>-0.33700000000000002</v>
      </c>
      <c r="N1076" s="78">
        <v>100</v>
      </c>
      <c r="O1076" s="78">
        <v>100</v>
      </c>
      <c r="P1076" s="77">
        <v>9149929.7939999998</v>
      </c>
      <c r="Q1076" s="78">
        <v>1.1539999999999999</v>
      </c>
      <c r="R1076" s="77">
        <v>230736.837</v>
      </c>
      <c r="S1076" s="80">
        <v>-2.95</v>
      </c>
      <c r="T1076" s="79">
        <v>39.655000000000001</v>
      </c>
      <c r="U1076" s="79">
        <v>1.609</v>
      </c>
      <c r="V1076" s="78">
        <v>86.814999999999998</v>
      </c>
      <c r="W1076" s="80">
        <v>-1.3460000000000001</v>
      </c>
      <c r="X1076" s="78">
        <v>100</v>
      </c>
      <c r="Y1076" s="78">
        <v>100</v>
      </c>
    </row>
    <row r="1077" spans="1:25" x14ac:dyDescent="0.35">
      <c r="A1077" s="76" t="str">
        <f t="shared" si="16"/>
        <v>ArizonaNATIONAL BRANDS</v>
      </c>
      <c r="B1077" s="85" t="s">
        <v>60</v>
      </c>
      <c r="C1077" s="85"/>
      <c r="D1077" s="85"/>
      <c r="E1077" s="85" t="s">
        <v>13</v>
      </c>
      <c r="F1077" s="77">
        <v>1540736.9029999999</v>
      </c>
      <c r="G1077" s="80">
        <v>-23.065999999999999</v>
      </c>
      <c r="H1077" s="77">
        <v>39269.639000000003</v>
      </c>
      <c r="I1077" s="80">
        <v>-27.966000000000001</v>
      </c>
      <c r="J1077" s="79">
        <v>39.234999999999999</v>
      </c>
      <c r="K1077" s="79">
        <v>2.4990000000000001</v>
      </c>
      <c r="L1077" s="78">
        <v>84.183999999999997</v>
      </c>
      <c r="M1077" s="80">
        <v>-3.2909999999999999</v>
      </c>
      <c r="N1077" s="78">
        <v>65.078999999999994</v>
      </c>
      <c r="O1077" s="78">
        <v>68.052999999999997</v>
      </c>
      <c r="P1077" s="77">
        <v>6129543.9689999996</v>
      </c>
      <c r="Q1077" s="80">
        <v>-16.280999999999999</v>
      </c>
      <c r="R1077" s="77">
        <v>161089.39600000001</v>
      </c>
      <c r="S1077" s="80">
        <v>-19.164999999999999</v>
      </c>
      <c r="T1077" s="79">
        <v>38.051000000000002</v>
      </c>
      <c r="U1077" s="79">
        <v>1.3120000000000001</v>
      </c>
      <c r="V1077" s="78">
        <v>84.55</v>
      </c>
      <c r="W1077" s="80">
        <v>-2.786</v>
      </c>
      <c r="X1077" s="78">
        <v>66.989999999999995</v>
      </c>
      <c r="Y1077" s="78">
        <v>69.814999999999998</v>
      </c>
    </row>
    <row r="1078" spans="1:25" x14ac:dyDescent="0.35">
      <c r="A1078" s="76" t="str">
        <f t="shared" si="16"/>
        <v>ArizonaCider ex. REGIONAL/LOCAL BRANDS</v>
      </c>
      <c r="B1078" s="85" t="s">
        <v>60</v>
      </c>
      <c r="C1078" s="85"/>
      <c r="D1078" s="85"/>
      <c r="E1078" s="85" t="s">
        <v>14</v>
      </c>
      <c r="F1078" s="77">
        <v>826750.45299999998</v>
      </c>
      <c r="G1078" s="78">
        <v>43.808999999999997</v>
      </c>
      <c r="H1078" s="77">
        <v>18434.583999999999</v>
      </c>
      <c r="I1078" s="78">
        <v>44.686</v>
      </c>
      <c r="J1078" s="79">
        <v>44.847999999999999</v>
      </c>
      <c r="K1078" s="81">
        <v>-0.27300000000000002</v>
      </c>
      <c r="L1078" s="78">
        <v>48.534999999999997</v>
      </c>
      <c r="M1078" s="78">
        <v>8.6229999999999993</v>
      </c>
      <c r="N1078" s="78">
        <v>34.920999999999999</v>
      </c>
      <c r="O1078" s="78">
        <v>31.946999999999999</v>
      </c>
      <c r="P1078" s="77">
        <v>3020385.8250000002</v>
      </c>
      <c r="Q1078" s="78">
        <v>75.191999999999993</v>
      </c>
      <c r="R1078" s="77">
        <v>69647.441000000006</v>
      </c>
      <c r="S1078" s="78">
        <v>81.055000000000007</v>
      </c>
      <c r="T1078" s="79">
        <v>43.366999999999997</v>
      </c>
      <c r="U1078" s="81">
        <v>-1.4510000000000001</v>
      </c>
      <c r="V1078" s="78">
        <v>45.7</v>
      </c>
      <c r="W1078" s="78">
        <v>6.0110000000000001</v>
      </c>
      <c r="X1078" s="78">
        <v>33.01</v>
      </c>
      <c r="Y1078" s="78">
        <v>30.184999999999999</v>
      </c>
    </row>
    <row r="1079" spans="1:25" x14ac:dyDescent="0.35">
      <c r="A1079" s="76" t="str">
        <f t="shared" si="16"/>
        <v>ArizonaCider ABV &lt;5%</v>
      </c>
      <c r="B1079" s="85" t="s">
        <v>60</v>
      </c>
      <c r="C1079" s="85"/>
      <c r="D1079" s="85"/>
      <c r="E1079" s="85" t="s">
        <v>15</v>
      </c>
      <c r="F1079" s="77">
        <v>77446.385999999999</v>
      </c>
      <c r="G1079" s="80">
        <v>-47.985999999999997</v>
      </c>
      <c r="H1079" s="77">
        <v>1768.422</v>
      </c>
      <c r="I1079" s="80">
        <v>-50.98</v>
      </c>
      <c r="J1079" s="79">
        <v>43.793999999999997</v>
      </c>
      <c r="K1079" s="79">
        <v>2.5209999999999999</v>
      </c>
      <c r="L1079" s="78">
        <v>12.509</v>
      </c>
      <c r="M1079" s="80">
        <v>-12.378</v>
      </c>
      <c r="N1079" s="78">
        <v>3.2709999999999999</v>
      </c>
      <c r="O1079" s="78">
        <v>3.0649999999999999</v>
      </c>
      <c r="P1079" s="77">
        <v>377959.908</v>
      </c>
      <c r="Q1079" s="80">
        <v>-42.841999999999999</v>
      </c>
      <c r="R1079" s="77">
        <v>8697.1980000000003</v>
      </c>
      <c r="S1079" s="80">
        <v>-46.107999999999997</v>
      </c>
      <c r="T1079" s="79">
        <v>43.457999999999998</v>
      </c>
      <c r="U1079" s="79">
        <v>2.4830000000000001</v>
      </c>
      <c r="V1079" s="78">
        <v>14.951000000000001</v>
      </c>
      <c r="W1079" s="80">
        <v>-14.88</v>
      </c>
      <c r="X1079" s="78">
        <v>4.1310000000000002</v>
      </c>
      <c r="Y1079" s="78">
        <v>3.7690000000000001</v>
      </c>
    </row>
    <row r="1080" spans="1:25" x14ac:dyDescent="0.35">
      <c r="A1080" s="76" t="str">
        <f t="shared" si="16"/>
        <v>ArizonaCider ABV 5-6.9%</v>
      </c>
      <c r="B1080" s="85" t="s">
        <v>60</v>
      </c>
      <c r="C1080" s="85"/>
      <c r="D1080" s="85"/>
      <c r="E1080" s="85" t="s">
        <v>16</v>
      </c>
      <c r="F1080" s="77">
        <v>2000584.6359999999</v>
      </c>
      <c r="G1080" s="80">
        <v>-7.5640000000000001</v>
      </c>
      <c r="H1080" s="77">
        <v>48363.817999999999</v>
      </c>
      <c r="I1080" s="80">
        <v>-13.432</v>
      </c>
      <c r="J1080" s="79">
        <v>41.365000000000002</v>
      </c>
      <c r="K1080" s="79">
        <v>2.6259999999999999</v>
      </c>
      <c r="L1080" s="78">
        <v>86.876000000000005</v>
      </c>
      <c r="M1080" s="80">
        <v>-0.10299999999999999</v>
      </c>
      <c r="N1080" s="78">
        <v>84.501999999999995</v>
      </c>
      <c r="O1080" s="78">
        <v>83.813000000000002</v>
      </c>
      <c r="P1080" s="77">
        <v>7612420.5609999998</v>
      </c>
      <c r="Q1080" s="78">
        <v>4.266</v>
      </c>
      <c r="R1080" s="77">
        <v>190806.924</v>
      </c>
      <c r="S1080" s="80">
        <v>-3.9E-2</v>
      </c>
      <c r="T1080" s="79">
        <v>39.896000000000001</v>
      </c>
      <c r="U1080" s="79">
        <v>1.647</v>
      </c>
      <c r="V1080" s="78">
        <v>86.171000000000006</v>
      </c>
      <c r="W1080" s="80">
        <v>-0.79400000000000004</v>
      </c>
      <c r="X1080" s="78">
        <v>83.197000000000003</v>
      </c>
      <c r="Y1080" s="78">
        <v>82.694999999999993</v>
      </c>
    </row>
    <row r="1081" spans="1:25" x14ac:dyDescent="0.35">
      <c r="A1081" s="76" t="str">
        <f t="shared" si="16"/>
        <v>ArizonaCider ABV 7-8.5%</v>
      </c>
      <c r="B1081" s="85" t="s">
        <v>60</v>
      </c>
      <c r="C1081" s="85"/>
      <c r="D1081" s="85"/>
      <c r="E1081" s="85" t="s">
        <v>17</v>
      </c>
      <c r="F1081" s="77">
        <v>49799.959000000003</v>
      </c>
      <c r="G1081" s="78">
        <v>229.959</v>
      </c>
      <c r="H1081" s="77">
        <v>943.33</v>
      </c>
      <c r="I1081" s="78">
        <v>217.50700000000001</v>
      </c>
      <c r="J1081" s="79">
        <v>52.792000000000002</v>
      </c>
      <c r="K1081" s="79">
        <v>1.992</v>
      </c>
      <c r="L1081" s="78">
        <v>6.8760000000000003</v>
      </c>
      <c r="M1081" s="78">
        <v>5.1440000000000001</v>
      </c>
      <c r="N1081" s="78">
        <v>2.1040000000000001</v>
      </c>
      <c r="O1081" s="78">
        <v>1.635</v>
      </c>
      <c r="P1081" s="77">
        <v>126984.024</v>
      </c>
      <c r="Q1081" s="78">
        <v>217.59100000000001</v>
      </c>
      <c r="R1081" s="77">
        <v>2459.518</v>
      </c>
      <c r="S1081" s="78">
        <v>218.06</v>
      </c>
      <c r="T1081" s="79">
        <v>51.63</v>
      </c>
      <c r="U1081" s="81">
        <v>-7.5999999999999998E-2</v>
      </c>
      <c r="V1081" s="78">
        <v>4.3659999999999997</v>
      </c>
      <c r="W1081" s="78">
        <v>2.98</v>
      </c>
      <c r="X1081" s="78">
        <v>1.3879999999999999</v>
      </c>
      <c r="Y1081" s="78">
        <v>1.0660000000000001</v>
      </c>
    </row>
    <row r="1082" spans="1:25" x14ac:dyDescent="0.35">
      <c r="A1082" s="76" t="str">
        <f t="shared" si="16"/>
        <v>ArizonaCider ABV &gt;8.5%</v>
      </c>
      <c r="B1082" s="85" t="s">
        <v>60</v>
      </c>
      <c r="C1082" s="85"/>
      <c r="D1082" s="85"/>
      <c r="E1082" s="85" t="s">
        <v>18</v>
      </c>
      <c r="F1082" s="77">
        <v>6360.3729999999996</v>
      </c>
      <c r="G1082" s="78">
        <v>269.08699999999999</v>
      </c>
      <c r="H1082" s="77">
        <v>53.165999999999997</v>
      </c>
      <c r="I1082" s="78">
        <v>322.42200000000003</v>
      </c>
      <c r="J1082" s="79">
        <v>119.63200000000001</v>
      </c>
      <c r="K1082" s="81">
        <v>-17.288</v>
      </c>
      <c r="L1082" s="78">
        <v>1.573</v>
      </c>
      <c r="M1082" s="78">
        <v>1.286</v>
      </c>
      <c r="N1082" s="78">
        <v>0.26900000000000002</v>
      </c>
      <c r="O1082" s="78">
        <v>9.1999999999999998E-2</v>
      </c>
      <c r="P1082" s="77">
        <v>29667.597000000002</v>
      </c>
      <c r="Q1082" s="78">
        <v>397.34100000000001</v>
      </c>
      <c r="R1082" s="77">
        <v>253.345</v>
      </c>
      <c r="S1082" s="78">
        <v>556.50400000000002</v>
      </c>
      <c r="T1082" s="79">
        <v>117.104</v>
      </c>
      <c r="U1082" s="81">
        <v>-37.475999999999999</v>
      </c>
      <c r="V1082" s="78">
        <v>1.3540000000000001</v>
      </c>
      <c r="W1082" s="78">
        <v>1.1419999999999999</v>
      </c>
      <c r="X1082" s="78">
        <v>0.32400000000000001</v>
      </c>
      <c r="Y1082" s="78">
        <v>0.11</v>
      </c>
    </row>
    <row r="1083" spans="1:25" x14ac:dyDescent="0.35">
      <c r="A1083" s="76" t="str">
        <f t="shared" si="16"/>
        <v>ArizonaCIDERBOTTLE</v>
      </c>
      <c r="B1083" s="85" t="s">
        <v>60</v>
      </c>
      <c r="C1083" s="85"/>
      <c r="D1083" s="85" t="s">
        <v>12</v>
      </c>
      <c r="E1083" s="85" t="s">
        <v>19</v>
      </c>
      <c r="F1083" s="77">
        <v>1663233.9169999999</v>
      </c>
      <c r="G1083" s="80">
        <v>-19.437000000000001</v>
      </c>
      <c r="H1083" s="77">
        <v>41202.406999999999</v>
      </c>
      <c r="I1083" s="80">
        <v>-24.106000000000002</v>
      </c>
      <c r="J1083" s="79">
        <v>40.366999999999997</v>
      </c>
      <c r="K1083" s="79">
        <v>2.339</v>
      </c>
      <c r="L1083" s="78">
        <v>85.099000000000004</v>
      </c>
      <c r="M1083" s="80">
        <v>-0.93500000000000005</v>
      </c>
      <c r="N1083" s="78">
        <v>70.253</v>
      </c>
      <c r="O1083" s="78">
        <v>71.403000000000006</v>
      </c>
      <c r="P1083" s="77">
        <v>7129352.0970000001</v>
      </c>
      <c r="Q1083" s="78">
        <v>2.2410000000000001</v>
      </c>
      <c r="R1083" s="77">
        <v>183231.424</v>
      </c>
      <c r="S1083" s="80">
        <v>-0.80200000000000005</v>
      </c>
      <c r="T1083" s="79">
        <v>38.908999999999999</v>
      </c>
      <c r="U1083" s="79">
        <v>1.1579999999999999</v>
      </c>
      <c r="V1083" s="78">
        <v>85.006</v>
      </c>
      <c r="W1083" s="80">
        <v>-1.0169999999999999</v>
      </c>
      <c r="X1083" s="78">
        <v>77.917000000000002</v>
      </c>
      <c r="Y1083" s="78">
        <v>79.411000000000001</v>
      </c>
    </row>
    <row r="1084" spans="1:25" x14ac:dyDescent="0.35">
      <c r="A1084" s="76" t="str">
        <f t="shared" si="16"/>
        <v>ArizonaCIDERCAN</v>
      </c>
      <c r="B1084" s="85" t="s">
        <v>60</v>
      </c>
      <c r="C1084" s="85"/>
      <c r="D1084" s="85" t="s">
        <v>12</v>
      </c>
      <c r="E1084" s="85" t="s">
        <v>20</v>
      </c>
      <c r="F1084" s="77">
        <v>704205.46799999999</v>
      </c>
      <c r="G1084" s="78">
        <v>37.261000000000003</v>
      </c>
      <c r="H1084" s="77">
        <v>16501.745999999999</v>
      </c>
      <c r="I1084" s="78">
        <v>27.257000000000001</v>
      </c>
      <c r="J1084" s="79">
        <v>42.674999999999997</v>
      </c>
      <c r="K1084" s="79">
        <v>3.11</v>
      </c>
      <c r="L1084" s="78">
        <v>56.180999999999997</v>
      </c>
      <c r="M1084" s="78">
        <v>11.407999999999999</v>
      </c>
      <c r="N1084" s="78">
        <v>29.745000000000001</v>
      </c>
      <c r="O1084" s="78">
        <v>28.597000000000001</v>
      </c>
      <c r="P1084" s="77">
        <v>2018824.378</v>
      </c>
      <c r="Q1084" s="80">
        <v>-2.5880000000000001</v>
      </c>
      <c r="R1084" s="77">
        <v>47502.828000000001</v>
      </c>
      <c r="S1084" s="80">
        <v>-10.436999999999999</v>
      </c>
      <c r="T1084" s="79">
        <v>42.499000000000002</v>
      </c>
      <c r="U1084" s="79">
        <v>3.4239999999999999</v>
      </c>
      <c r="V1084" s="78">
        <v>37.628</v>
      </c>
      <c r="W1084" s="80">
        <v>-21.489000000000001</v>
      </c>
      <c r="X1084" s="78">
        <v>22.064</v>
      </c>
      <c r="Y1084" s="78">
        <v>20.587</v>
      </c>
    </row>
    <row r="1085" spans="1:25" x14ac:dyDescent="0.35">
      <c r="A1085" s="76" t="str">
        <f t="shared" si="16"/>
        <v>ArizonaCIDERCAN6PK</v>
      </c>
      <c r="B1085" s="85" t="s">
        <v>60</v>
      </c>
      <c r="C1085" s="85" t="s">
        <v>12</v>
      </c>
      <c r="D1085" s="85" t="s">
        <v>20</v>
      </c>
      <c r="E1085" s="85" t="s">
        <v>22</v>
      </c>
      <c r="F1085" s="77">
        <v>531336.43000000005</v>
      </c>
      <c r="G1085" s="78">
        <v>215.88300000000001</v>
      </c>
      <c r="H1085" s="77">
        <v>12544.186</v>
      </c>
      <c r="I1085" s="78">
        <v>211.62</v>
      </c>
      <c r="J1085" s="79">
        <v>42.356999999999999</v>
      </c>
      <c r="K1085" s="79">
        <v>0.57099999999999995</v>
      </c>
      <c r="L1085" s="78">
        <v>50.509</v>
      </c>
      <c r="M1085" s="78">
        <v>30.75</v>
      </c>
      <c r="N1085" s="78">
        <v>22.443000000000001</v>
      </c>
      <c r="O1085" s="78">
        <v>21.739000000000001</v>
      </c>
      <c r="P1085" s="77">
        <v>1162465.405</v>
      </c>
      <c r="Q1085" s="78">
        <v>105.319</v>
      </c>
      <c r="R1085" s="77">
        <v>27050.668000000001</v>
      </c>
      <c r="S1085" s="78">
        <v>99.355999999999995</v>
      </c>
      <c r="T1085" s="79">
        <v>42.973999999999997</v>
      </c>
      <c r="U1085" s="79">
        <v>1.248</v>
      </c>
      <c r="V1085" s="78">
        <v>26.913</v>
      </c>
      <c r="W1085" s="80">
        <v>-0.745</v>
      </c>
      <c r="X1085" s="78">
        <v>12.705</v>
      </c>
      <c r="Y1085" s="78">
        <v>11.724</v>
      </c>
    </row>
    <row r="1086" spans="1:25" x14ac:dyDescent="0.35">
      <c r="A1086" s="76" t="str">
        <f t="shared" si="16"/>
        <v>ArizonaCIDERCAN12PK</v>
      </c>
      <c r="B1086" s="85" t="s">
        <v>60</v>
      </c>
      <c r="C1086" s="85" t="s">
        <v>12</v>
      </c>
      <c r="D1086" s="85" t="s">
        <v>20</v>
      </c>
      <c r="E1086" s="85" t="s">
        <v>23</v>
      </c>
      <c r="F1086" s="77">
        <v>60705.978999999999</v>
      </c>
      <c r="G1086" s="80">
        <v>-54.587000000000003</v>
      </c>
      <c r="H1086" s="77">
        <v>1464.886</v>
      </c>
      <c r="I1086" s="80">
        <v>-62.487000000000002</v>
      </c>
      <c r="J1086" s="79">
        <v>41.441000000000003</v>
      </c>
      <c r="K1086" s="79">
        <v>7.21</v>
      </c>
      <c r="L1086" s="78">
        <v>8.9160000000000004</v>
      </c>
      <c r="M1086" s="80">
        <v>-19.271999999999998</v>
      </c>
      <c r="N1086" s="78">
        <v>2.5640000000000001</v>
      </c>
      <c r="O1086" s="78">
        <v>2.5390000000000001</v>
      </c>
      <c r="P1086" s="77">
        <v>318793.30300000001</v>
      </c>
      <c r="Q1086" s="80">
        <v>-58.411999999999999</v>
      </c>
      <c r="R1086" s="77">
        <v>8010.6930000000002</v>
      </c>
      <c r="S1086" s="80">
        <v>-63.027000000000001</v>
      </c>
      <c r="T1086" s="79">
        <v>39.795999999999999</v>
      </c>
      <c r="U1086" s="79">
        <v>4.4160000000000004</v>
      </c>
      <c r="V1086" s="78">
        <v>13.01</v>
      </c>
      <c r="W1086" s="80">
        <v>-31.437999999999999</v>
      </c>
      <c r="X1086" s="78">
        <v>3.484</v>
      </c>
      <c r="Y1086" s="78">
        <v>3.472</v>
      </c>
    </row>
    <row r="1087" spans="1:25" x14ac:dyDescent="0.35">
      <c r="A1087" s="76" t="str">
        <f t="shared" si="16"/>
        <v>ArizonaCIDERCAN4PK</v>
      </c>
      <c r="B1087" s="85" t="s">
        <v>60</v>
      </c>
      <c r="C1087" s="85" t="s">
        <v>12</v>
      </c>
      <c r="D1087" s="85" t="s">
        <v>20</v>
      </c>
      <c r="E1087" s="85" t="s">
        <v>24</v>
      </c>
      <c r="F1087" s="77">
        <v>29416.22</v>
      </c>
      <c r="G1087" s="80">
        <v>-44.677</v>
      </c>
      <c r="H1087" s="77">
        <v>684.56600000000003</v>
      </c>
      <c r="I1087" s="80">
        <v>-38.926000000000002</v>
      </c>
      <c r="J1087" s="79">
        <v>42.970999999999997</v>
      </c>
      <c r="K1087" s="81">
        <v>-4.4669999999999996</v>
      </c>
      <c r="L1087" s="78">
        <v>1.6459999999999999</v>
      </c>
      <c r="M1087" s="80">
        <v>-2.024</v>
      </c>
      <c r="N1087" s="78">
        <v>1.2430000000000001</v>
      </c>
      <c r="O1087" s="78">
        <v>1.1859999999999999</v>
      </c>
      <c r="P1087" s="77">
        <v>150410.45000000001</v>
      </c>
      <c r="Q1087" s="80">
        <v>-30.306000000000001</v>
      </c>
      <c r="R1087" s="77">
        <v>3303.7269999999999</v>
      </c>
      <c r="S1087" s="80">
        <v>-27.106999999999999</v>
      </c>
      <c r="T1087" s="79">
        <v>45.527999999999999</v>
      </c>
      <c r="U1087" s="81">
        <v>-2.089</v>
      </c>
      <c r="V1087" s="78">
        <v>2.5129999999999999</v>
      </c>
      <c r="W1087" s="80">
        <v>-6.3579999999999997</v>
      </c>
      <c r="X1087" s="78">
        <v>1.6439999999999999</v>
      </c>
      <c r="Y1087" s="78">
        <v>1.4319999999999999</v>
      </c>
    </row>
    <row r="1088" spans="1:25" x14ac:dyDescent="0.35">
      <c r="A1088" s="76" t="str">
        <f t="shared" si="16"/>
        <v>ArizonaCIDERCAN1PK</v>
      </c>
      <c r="B1088" s="85" t="s">
        <v>60</v>
      </c>
      <c r="C1088" s="85" t="s">
        <v>12</v>
      </c>
      <c r="D1088" s="85" t="s">
        <v>20</v>
      </c>
      <c r="E1088" s="85" t="s">
        <v>25</v>
      </c>
      <c r="F1088" s="77">
        <v>81933.539999999994</v>
      </c>
      <c r="G1088" s="80">
        <v>-48.14</v>
      </c>
      <c r="H1088" s="77">
        <v>1771.6079999999999</v>
      </c>
      <c r="I1088" s="80">
        <v>-54.758000000000003</v>
      </c>
      <c r="J1088" s="79">
        <v>46.247999999999998</v>
      </c>
      <c r="K1088" s="79">
        <v>5.9020000000000001</v>
      </c>
      <c r="L1088" s="78">
        <v>18.965</v>
      </c>
      <c r="M1088" s="78">
        <v>5.7569999999999997</v>
      </c>
      <c r="N1088" s="78">
        <v>3.4609999999999999</v>
      </c>
      <c r="O1088" s="78">
        <v>3.07</v>
      </c>
      <c r="P1088" s="77">
        <v>385196.62</v>
      </c>
      <c r="Q1088" s="80">
        <v>-26.48</v>
      </c>
      <c r="R1088" s="77">
        <v>9049.8649999999998</v>
      </c>
      <c r="S1088" s="80">
        <v>-31.805</v>
      </c>
      <c r="T1088" s="79">
        <v>42.564</v>
      </c>
      <c r="U1088" s="79">
        <v>3.0830000000000002</v>
      </c>
      <c r="V1088" s="78">
        <v>12.657999999999999</v>
      </c>
      <c r="W1088" s="78">
        <v>3.173</v>
      </c>
      <c r="X1088" s="78">
        <v>4.21</v>
      </c>
      <c r="Y1088" s="78">
        <v>3.9220000000000002</v>
      </c>
    </row>
    <row r="1089" spans="1:25" x14ac:dyDescent="0.35">
      <c r="A1089" s="76" t="str">
        <f t="shared" si="16"/>
        <v>ArizonaCIDERBOTTLE6PK</v>
      </c>
      <c r="B1089" s="85" t="s">
        <v>60</v>
      </c>
      <c r="C1089" s="85" t="s">
        <v>12</v>
      </c>
      <c r="D1089" s="85" t="s">
        <v>19</v>
      </c>
      <c r="E1089" s="85" t="s">
        <v>22</v>
      </c>
      <c r="F1089" s="77">
        <v>1021321.61</v>
      </c>
      <c r="G1089" s="80">
        <v>-26.242999999999999</v>
      </c>
      <c r="H1089" s="77">
        <v>24220.285</v>
      </c>
      <c r="I1089" s="80">
        <v>-30.725000000000001</v>
      </c>
      <c r="J1089" s="79">
        <v>42.167999999999999</v>
      </c>
      <c r="K1089" s="79">
        <v>2.5619999999999998</v>
      </c>
      <c r="L1089" s="78">
        <v>81.352999999999994</v>
      </c>
      <c r="M1089" s="80">
        <v>-0.59799999999999998</v>
      </c>
      <c r="N1089" s="78">
        <v>43.14</v>
      </c>
      <c r="O1089" s="78">
        <v>41.972999999999999</v>
      </c>
      <c r="P1089" s="77">
        <v>4567321.1560000004</v>
      </c>
      <c r="Q1089" s="80">
        <v>-4.173</v>
      </c>
      <c r="R1089" s="77">
        <v>113594.18399999999</v>
      </c>
      <c r="S1089" s="80">
        <v>-7.649</v>
      </c>
      <c r="T1089" s="79">
        <v>40.207000000000001</v>
      </c>
      <c r="U1089" s="79">
        <v>1.458</v>
      </c>
      <c r="V1089" s="78">
        <v>80.989000000000004</v>
      </c>
      <c r="W1089" s="80">
        <v>-0.374</v>
      </c>
      <c r="X1089" s="78">
        <v>49.917000000000002</v>
      </c>
      <c r="Y1089" s="78">
        <v>49.231000000000002</v>
      </c>
    </row>
    <row r="1090" spans="1:25" x14ac:dyDescent="0.35">
      <c r="A1090" s="76" t="str">
        <f t="shared" si="16"/>
        <v>ArizonaCIDERBOTTLE12PK</v>
      </c>
      <c r="B1090" s="85" t="s">
        <v>60</v>
      </c>
      <c r="C1090" s="85" t="s">
        <v>12</v>
      </c>
      <c r="D1090" s="85" t="s">
        <v>19</v>
      </c>
      <c r="E1090" s="85" t="s">
        <v>23</v>
      </c>
      <c r="F1090" s="77">
        <v>562761.91500000004</v>
      </c>
      <c r="G1090" s="80">
        <v>-6.6079999999999997</v>
      </c>
      <c r="H1090" s="77">
        <v>16091.227999999999</v>
      </c>
      <c r="I1090" s="80">
        <v>-11.728999999999999</v>
      </c>
      <c r="J1090" s="79">
        <v>34.972999999999999</v>
      </c>
      <c r="K1090" s="79">
        <v>1.917</v>
      </c>
      <c r="L1090" s="78">
        <v>63.295999999999999</v>
      </c>
      <c r="M1090" s="80">
        <v>-1.397</v>
      </c>
      <c r="N1090" s="78">
        <v>23.77</v>
      </c>
      <c r="O1090" s="78">
        <v>27.885999999999999</v>
      </c>
      <c r="P1090" s="77">
        <v>2222928.6830000002</v>
      </c>
      <c r="Q1090" s="78">
        <v>16.048999999999999</v>
      </c>
      <c r="R1090" s="77">
        <v>65350.623</v>
      </c>
      <c r="S1090" s="78">
        <v>15.384</v>
      </c>
      <c r="T1090" s="79">
        <v>34.015000000000001</v>
      </c>
      <c r="U1090" s="79">
        <v>0.19500000000000001</v>
      </c>
      <c r="V1090" s="78">
        <v>63.012</v>
      </c>
      <c r="W1090" s="80">
        <v>-0.39100000000000001</v>
      </c>
      <c r="X1090" s="78">
        <v>24.295000000000002</v>
      </c>
      <c r="Y1090" s="78">
        <v>28.323</v>
      </c>
    </row>
    <row r="1091" spans="1:25" x14ac:dyDescent="0.35">
      <c r="A1091" s="76" t="str">
        <f t="shared" si="16"/>
        <v>ArizonaCIDERBOTTLE4PK</v>
      </c>
      <c r="B1091" s="85" t="s">
        <v>60</v>
      </c>
      <c r="C1091" s="85" t="s">
        <v>12</v>
      </c>
      <c r="D1091" s="85" t="s">
        <v>19</v>
      </c>
      <c r="E1091" s="85" t="s">
        <v>24</v>
      </c>
      <c r="F1091" s="77">
        <v>4281.92</v>
      </c>
      <c r="G1091" s="80">
        <v>-73.563999999999993</v>
      </c>
      <c r="H1091" s="77">
        <v>72.370999999999995</v>
      </c>
      <c r="I1091" s="80">
        <v>-67.128</v>
      </c>
      <c r="J1091" s="79">
        <v>59.165999999999997</v>
      </c>
      <c r="K1091" s="81">
        <v>-14.404999999999999</v>
      </c>
      <c r="L1091" s="78">
        <v>0.59699999999999998</v>
      </c>
      <c r="M1091" s="80">
        <v>-0.53900000000000003</v>
      </c>
      <c r="N1091" s="78">
        <v>0.18099999999999999</v>
      </c>
      <c r="O1091" s="78">
        <v>0.125</v>
      </c>
      <c r="P1091" s="77">
        <v>43469.1</v>
      </c>
      <c r="Q1091" s="78">
        <v>56.606000000000002</v>
      </c>
      <c r="R1091" s="77">
        <v>641.20399999999995</v>
      </c>
      <c r="S1091" s="78">
        <v>63.575000000000003</v>
      </c>
      <c r="T1091" s="79">
        <v>67.793000000000006</v>
      </c>
      <c r="U1091" s="81">
        <v>-3.0169999999999999</v>
      </c>
      <c r="V1091" s="78">
        <v>1.175</v>
      </c>
      <c r="W1091" s="78">
        <v>0.45800000000000002</v>
      </c>
      <c r="X1091" s="78">
        <v>0.47499999999999998</v>
      </c>
      <c r="Y1091" s="78">
        <v>0.27800000000000002</v>
      </c>
    </row>
    <row r="1092" spans="1:25" x14ac:dyDescent="0.35">
      <c r="A1092" s="76" t="str">
        <f t="shared" si="16"/>
        <v>ArizonaCIDERBOTTLE1PK</v>
      </c>
      <c r="B1092" s="85" t="s">
        <v>60</v>
      </c>
      <c r="C1092" s="85" t="s">
        <v>12</v>
      </c>
      <c r="D1092" s="85" t="s">
        <v>19</v>
      </c>
      <c r="E1092" s="85" t="s">
        <v>25</v>
      </c>
      <c r="F1092" s="77">
        <v>74672.062000000005</v>
      </c>
      <c r="G1092" s="78">
        <v>24.786999999999999</v>
      </c>
      <c r="H1092" s="77">
        <v>793.52599999999995</v>
      </c>
      <c r="I1092" s="80">
        <v>-0.82899999999999996</v>
      </c>
      <c r="J1092" s="79">
        <v>94.102000000000004</v>
      </c>
      <c r="K1092" s="79">
        <v>19.317</v>
      </c>
      <c r="L1092" s="78">
        <v>10.089</v>
      </c>
      <c r="M1092" s="80">
        <v>-1.2290000000000001</v>
      </c>
      <c r="N1092" s="78">
        <v>3.1539999999999999</v>
      </c>
      <c r="O1092" s="78">
        <v>1.375</v>
      </c>
      <c r="P1092" s="77">
        <v>294650.147</v>
      </c>
      <c r="Q1092" s="78">
        <v>16.167999999999999</v>
      </c>
      <c r="R1092" s="77">
        <v>3521.4259999999999</v>
      </c>
      <c r="S1092" s="80">
        <v>-17.285</v>
      </c>
      <c r="T1092" s="79">
        <v>83.674000000000007</v>
      </c>
      <c r="U1092" s="79">
        <v>24.096</v>
      </c>
      <c r="V1092" s="78">
        <v>9.9879999999999995</v>
      </c>
      <c r="W1092" s="80">
        <v>-5.1260000000000003</v>
      </c>
      <c r="X1092" s="78">
        <v>3.22</v>
      </c>
      <c r="Y1092" s="78">
        <v>1.526</v>
      </c>
    </row>
    <row r="1093" spans="1:25" x14ac:dyDescent="0.35">
      <c r="A1093" s="76" t="str">
        <f t="shared" si="16"/>
        <v>ArizonaCider Other Pack Size</v>
      </c>
      <c r="B1093" s="85" t="s">
        <v>60</v>
      </c>
      <c r="C1093" s="85"/>
      <c r="D1093" s="85"/>
      <c r="E1093" s="85" t="s">
        <v>26</v>
      </c>
      <c r="F1093" s="77">
        <v>1009.71</v>
      </c>
      <c r="G1093" s="80">
        <v>-15.170999999999999</v>
      </c>
      <c r="H1093" s="77">
        <v>61.497999999999998</v>
      </c>
      <c r="I1093" s="80">
        <v>-20.129000000000001</v>
      </c>
      <c r="J1093" s="79">
        <v>16.419</v>
      </c>
      <c r="K1093" s="79">
        <v>0.96</v>
      </c>
      <c r="L1093" s="78">
        <v>0.38500000000000001</v>
      </c>
      <c r="M1093" s="78">
        <v>0.29899999999999999</v>
      </c>
      <c r="N1093" s="78">
        <v>4.2999999999999997E-2</v>
      </c>
      <c r="O1093" s="78">
        <v>0.107</v>
      </c>
      <c r="P1093" s="77">
        <v>2941.61</v>
      </c>
      <c r="Q1093" s="80">
        <v>-70.536000000000001</v>
      </c>
      <c r="R1093" s="77">
        <v>211.863</v>
      </c>
      <c r="S1093" s="80">
        <v>-49.881999999999998</v>
      </c>
      <c r="T1093" s="79">
        <v>13.884</v>
      </c>
      <c r="U1093" s="81">
        <v>-9.734</v>
      </c>
      <c r="V1093" s="78">
        <v>0.23699999999999999</v>
      </c>
      <c r="W1093" s="80">
        <v>-4.4999999999999998E-2</v>
      </c>
      <c r="X1093" s="78">
        <v>3.2000000000000001E-2</v>
      </c>
      <c r="Y1093" s="78">
        <v>9.1999999999999998E-2</v>
      </c>
    </row>
    <row r="1094" spans="1:25" x14ac:dyDescent="0.35">
      <c r="A1094" s="76" t="str">
        <f t="shared" si="16"/>
        <v>ArizonaCider 12 Fluid Oz</v>
      </c>
      <c r="B1094" s="85" t="s">
        <v>60</v>
      </c>
      <c r="C1094" s="85"/>
      <c r="D1094" s="85"/>
      <c r="E1094" s="85" t="s">
        <v>27</v>
      </c>
      <c r="F1094" s="77">
        <v>2213395.0780000002</v>
      </c>
      <c r="G1094" s="80">
        <v>-5.6470000000000002</v>
      </c>
      <c r="H1094" s="77">
        <v>54870.470999999998</v>
      </c>
      <c r="I1094" s="80">
        <v>-11.170999999999999</v>
      </c>
      <c r="J1094" s="79">
        <v>40.338999999999999</v>
      </c>
      <c r="K1094" s="79">
        <v>2.3620000000000001</v>
      </c>
      <c r="L1094" s="78">
        <v>86.763000000000005</v>
      </c>
      <c r="M1094" s="78">
        <v>0.53900000000000003</v>
      </c>
      <c r="N1094" s="78">
        <v>93.491</v>
      </c>
      <c r="O1094" s="78">
        <v>95.088999999999999</v>
      </c>
      <c r="P1094" s="77">
        <v>8443753.0639999993</v>
      </c>
      <c r="Q1094" s="78">
        <v>3.8170000000000002</v>
      </c>
      <c r="R1094" s="77">
        <v>216289.93400000001</v>
      </c>
      <c r="S1094" s="78">
        <v>0.32300000000000001</v>
      </c>
      <c r="T1094" s="79">
        <v>39.039000000000001</v>
      </c>
      <c r="U1094" s="79">
        <v>1.3140000000000001</v>
      </c>
      <c r="V1094" s="78">
        <v>85.891999999999996</v>
      </c>
      <c r="W1094" s="78">
        <v>9.9000000000000005E-2</v>
      </c>
      <c r="X1094" s="78">
        <v>92.281999999999996</v>
      </c>
      <c r="Y1094" s="78">
        <v>93.739000000000004</v>
      </c>
    </row>
    <row r="1095" spans="1:25" x14ac:dyDescent="0.35">
      <c r="A1095" s="76" t="str">
        <f t="shared" si="16"/>
        <v>ArizonaCider 16 Fluid Oz</v>
      </c>
      <c r="B1095" s="85" t="s">
        <v>60</v>
      </c>
      <c r="C1095" s="85"/>
      <c r="D1095" s="85"/>
      <c r="E1095" s="85" t="s">
        <v>28</v>
      </c>
      <c r="F1095" s="77">
        <v>27997.378000000001</v>
      </c>
      <c r="G1095" s="80">
        <v>-60.033999999999999</v>
      </c>
      <c r="H1095" s="77">
        <v>630.46600000000001</v>
      </c>
      <c r="I1095" s="80">
        <v>-64.78</v>
      </c>
      <c r="J1095" s="79">
        <v>44.406999999999996</v>
      </c>
      <c r="K1095" s="79">
        <v>5.2729999999999997</v>
      </c>
      <c r="L1095" s="78">
        <v>2.371</v>
      </c>
      <c r="M1095" s="80">
        <v>-3.403</v>
      </c>
      <c r="N1095" s="78">
        <v>1.1830000000000001</v>
      </c>
      <c r="O1095" s="78">
        <v>1.093</v>
      </c>
      <c r="P1095" s="77">
        <v>138874.777</v>
      </c>
      <c r="Q1095" s="80">
        <v>-40.122</v>
      </c>
      <c r="R1095" s="77">
        <v>3354.875</v>
      </c>
      <c r="S1095" s="80">
        <v>-44.296999999999997</v>
      </c>
      <c r="T1095" s="79">
        <v>41.395000000000003</v>
      </c>
      <c r="U1095" s="79">
        <v>2.8860000000000001</v>
      </c>
      <c r="V1095" s="78">
        <v>3.1339999999999999</v>
      </c>
      <c r="W1095" s="80">
        <v>-3.085</v>
      </c>
      <c r="X1095" s="78">
        <v>1.518</v>
      </c>
      <c r="Y1095" s="78">
        <v>1.454</v>
      </c>
    </row>
    <row r="1096" spans="1:25" x14ac:dyDescent="0.35">
      <c r="A1096" s="76" t="str">
        <f t="shared" ref="A1096:A1159" si="17">CONCATENATE(B1096,C1096,D1096,E1096)</f>
        <v>ArizonaCider 22 Fluid Oz</v>
      </c>
      <c r="B1096" s="85" t="s">
        <v>60</v>
      </c>
      <c r="C1096" s="85"/>
      <c r="D1096" s="85"/>
      <c r="E1096" s="85" t="s">
        <v>29</v>
      </c>
      <c r="F1096" s="77">
        <v>3794.02</v>
      </c>
      <c r="G1096" s="80">
        <v>-32.110999999999997</v>
      </c>
      <c r="H1096" s="77">
        <v>45.917000000000002</v>
      </c>
      <c r="I1096" s="80">
        <v>-39.854999999999997</v>
      </c>
      <c r="J1096" s="79">
        <v>82.628</v>
      </c>
      <c r="K1096" s="79">
        <v>9.4250000000000007</v>
      </c>
      <c r="L1096" s="78">
        <v>0.95299999999999996</v>
      </c>
      <c r="M1096" s="80">
        <v>-0.29399999999999998</v>
      </c>
      <c r="N1096" s="78">
        <v>0.16</v>
      </c>
      <c r="O1096" s="78">
        <v>0.08</v>
      </c>
      <c r="P1096" s="77">
        <v>17140.2</v>
      </c>
      <c r="Q1096" s="80">
        <v>-21.076000000000001</v>
      </c>
      <c r="R1096" s="77">
        <v>230.935</v>
      </c>
      <c r="S1096" s="80">
        <v>-20.071000000000002</v>
      </c>
      <c r="T1096" s="79">
        <v>74.221000000000004</v>
      </c>
      <c r="U1096" s="81">
        <v>-0.94499999999999995</v>
      </c>
      <c r="V1096" s="78">
        <v>1.052</v>
      </c>
      <c r="W1096" s="80">
        <v>-0.46100000000000002</v>
      </c>
      <c r="X1096" s="78">
        <v>0.187</v>
      </c>
      <c r="Y1096" s="78">
        <v>0.1</v>
      </c>
    </row>
    <row r="1097" spans="1:25" x14ac:dyDescent="0.35">
      <c r="A1097" s="76" t="str">
        <f t="shared" si="17"/>
        <v>ArizonaCider 25.35 Fluid Oz (750 mL)</v>
      </c>
      <c r="B1097" s="85" t="s">
        <v>60</v>
      </c>
      <c r="C1097" s="85"/>
      <c r="D1097" s="85"/>
      <c r="E1097" s="85" t="s">
        <v>30</v>
      </c>
      <c r="F1097" s="77">
        <v>63982.968000000001</v>
      </c>
      <c r="G1097" s="80">
        <v>-34.107999999999997</v>
      </c>
      <c r="H1097" s="77">
        <v>996.303</v>
      </c>
      <c r="I1097" s="80">
        <v>-55.889000000000003</v>
      </c>
      <c r="J1097" s="79">
        <v>64.22</v>
      </c>
      <c r="K1097" s="79">
        <v>21.228000000000002</v>
      </c>
      <c r="L1097" s="78">
        <v>3.593</v>
      </c>
      <c r="M1097" s="80">
        <v>-0.3</v>
      </c>
      <c r="N1097" s="78">
        <v>2.7029999999999998</v>
      </c>
      <c r="O1097" s="78">
        <v>1.7270000000000001</v>
      </c>
      <c r="P1097" s="77">
        <v>340544.43599999999</v>
      </c>
      <c r="Q1097" s="80">
        <v>-13.288</v>
      </c>
      <c r="R1097" s="77">
        <v>6508.8220000000001</v>
      </c>
      <c r="S1097" s="80">
        <v>-32.279000000000003</v>
      </c>
      <c r="T1097" s="79">
        <v>52.32</v>
      </c>
      <c r="U1097" s="79">
        <v>11.458</v>
      </c>
      <c r="V1097" s="78">
        <v>3.851</v>
      </c>
      <c r="W1097" s="80">
        <v>-1.1419999999999999</v>
      </c>
      <c r="X1097" s="78">
        <v>3.722</v>
      </c>
      <c r="Y1097" s="78">
        <v>2.8210000000000002</v>
      </c>
    </row>
    <row r="1098" spans="1:25" x14ac:dyDescent="0.35">
      <c r="A1098" s="76" t="str">
        <f t="shared" si="17"/>
        <v>ArizonaCider All Other Fluid Oz</v>
      </c>
      <c r="B1098" s="85" t="s">
        <v>60</v>
      </c>
      <c r="C1098" s="85"/>
      <c r="D1098" s="85"/>
      <c r="E1098" s="85" t="s">
        <v>31</v>
      </c>
      <c r="F1098" s="77">
        <v>45938.792000000001</v>
      </c>
      <c r="G1098" s="78">
        <v>87.869</v>
      </c>
      <c r="H1098" s="77">
        <v>845.75800000000004</v>
      </c>
      <c r="I1098" s="78">
        <v>84.233000000000004</v>
      </c>
      <c r="J1098" s="79">
        <v>54.317</v>
      </c>
      <c r="K1098" s="79">
        <v>1.052</v>
      </c>
      <c r="L1098" s="78">
        <v>18.271000000000001</v>
      </c>
      <c r="M1098" s="78">
        <v>9.4139999999999997</v>
      </c>
      <c r="N1098" s="78">
        <v>1.94</v>
      </c>
      <c r="O1098" s="78">
        <v>1.466</v>
      </c>
      <c r="P1098" s="77">
        <v>121939.853</v>
      </c>
      <c r="Q1098" s="78">
        <v>86.200999999999993</v>
      </c>
      <c r="R1098" s="77">
        <v>2230.5</v>
      </c>
      <c r="S1098" s="78">
        <v>89.442999999999998</v>
      </c>
      <c r="T1098" s="79">
        <v>54.668999999999997</v>
      </c>
      <c r="U1098" s="81">
        <v>-0.95199999999999996</v>
      </c>
      <c r="V1098" s="78">
        <v>11.526999999999999</v>
      </c>
      <c r="W1098" s="78">
        <v>6.8109999999999999</v>
      </c>
      <c r="X1098" s="78">
        <v>1.333</v>
      </c>
      <c r="Y1098" s="78">
        <v>0.96699999999999997</v>
      </c>
    </row>
    <row r="1099" spans="1:25" x14ac:dyDescent="0.35">
      <c r="A1099" s="76" t="str">
        <f t="shared" si="17"/>
        <v>ArizonaCider Apple Flavor</v>
      </c>
      <c r="B1099" s="85" t="s">
        <v>60</v>
      </c>
      <c r="C1099" s="85"/>
      <c r="D1099" s="85"/>
      <c r="E1099" s="85" t="s">
        <v>32</v>
      </c>
      <c r="F1099" s="77">
        <v>1338764.7069999999</v>
      </c>
      <c r="G1099" s="80">
        <v>-20.440000000000001</v>
      </c>
      <c r="H1099" s="77">
        <v>33330.949000000001</v>
      </c>
      <c r="I1099" s="80">
        <v>-25.491</v>
      </c>
      <c r="J1099" s="79">
        <v>40.165999999999997</v>
      </c>
      <c r="K1099" s="79">
        <v>2.5499999999999998</v>
      </c>
      <c r="L1099" s="78">
        <v>83.296999999999997</v>
      </c>
      <c r="M1099" s="80">
        <v>-2.5459999999999998</v>
      </c>
      <c r="N1099" s="78">
        <v>56.548000000000002</v>
      </c>
      <c r="O1099" s="78">
        <v>57.762</v>
      </c>
      <c r="P1099" s="77">
        <v>5537512.0549999997</v>
      </c>
      <c r="Q1099" s="80">
        <v>-3.649</v>
      </c>
      <c r="R1099" s="77">
        <v>142927.323</v>
      </c>
      <c r="S1099" s="80">
        <v>-7.0270000000000001</v>
      </c>
      <c r="T1099" s="79">
        <v>38.744</v>
      </c>
      <c r="U1099" s="79">
        <v>1.359</v>
      </c>
      <c r="V1099" s="78">
        <v>83.745000000000005</v>
      </c>
      <c r="W1099" s="80">
        <v>-2.4420000000000002</v>
      </c>
      <c r="X1099" s="78">
        <v>60.52</v>
      </c>
      <c r="Y1099" s="78">
        <v>61.944000000000003</v>
      </c>
    </row>
    <row r="1100" spans="1:25" x14ac:dyDescent="0.35">
      <c r="A1100" s="76" t="str">
        <f t="shared" si="17"/>
        <v>ArizonaCider Pear Flavor</v>
      </c>
      <c r="B1100" s="85" t="s">
        <v>60</v>
      </c>
      <c r="C1100" s="85"/>
      <c r="D1100" s="85"/>
      <c r="E1100" s="85" t="s">
        <v>33</v>
      </c>
      <c r="F1100" s="77">
        <v>80159.841</v>
      </c>
      <c r="G1100" s="80">
        <v>-15.041</v>
      </c>
      <c r="H1100" s="77">
        <v>1801.242</v>
      </c>
      <c r="I1100" s="80">
        <v>-18.454999999999998</v>
      </c>
      <c r="J1100" s="79">
        <v>44.503</v>
      </c>
      <c r="K1100" s="79">
        <v>1.7889999999999999</v>
      </c>
      <c r="L1100" s="78">
        <v>18.059000000000001</v>
      </c>
      <c r="M1100" s="78">
        <v>0.39200000000000002</v>
      </c>
      <c r="N1100" s="78">
        <v>3.3860000000000001</v>
      </c>
      <c r="O1100" s="78">
        <v>3.1219999999999999</v>
      </c>
      <c r="P1100" s="77">
        <v>328613.598</v>
      </c>
      <c r="Q1100" s="80">
        <v>-6.6589999999999998</v>
      </c>
      <c r="R1100" s="77">
        <v>7470.8289999999997</v>
      </c>
      <c r="S1100" s="80">
        <v>-8.0310000000000006</v>
      </c>
      <c r="T1100" s="79">
        <v>43.985999999999997</v>
      </c>
      <c r="U1100" s="79">
        <v>0.64600000000000002</v>
      </c>
      <c r="V1100" s="78">
        <v>17.73</v>
      </c>
      <c r="W1100" s="80">
        <v>-4.657</v>
      </c>
      <c r="X1100" s="78">
        <v>3.5910000000000002</v>
      </c>
      <c r="Y1100" s="78">
        <v>3.238</v>
      </c>
    </row>
    <row r="1101" spans="1:25" x14ac:dyDescent="0.35">
      <c r="A1101" s="76" t="str">
        <f t="shared" si="17"/>
        <v>ArizonaCider Pineapple Flavor</v>
      </c>
      <c r="B1101" s="85" t="s">
        <v>60</v>
      </c>
      <c r="C1101" s="85"/>
      <c r="D1101" s="85"/>
      <c r="E1101" s="85" t="s">
        <v>116</v>
      </c>
      <c r="F1101" s="77">
        <v>199705.38099999999</v>
      </c>
      <c r="G1101" s="78">
        <v>11.472</v>
      </c>
      <c r="H1101" s="77">
        <v>4654.3680000000004</v>
      </c>
      <c r="I1101" s="78">
        <v>7.8650000000000002</v>
      </c>
      <c r="J1101" s="79">
        <v>42.906999999999996</v>
      </c>
      <c r="K1101" s="79">
        <v>1.3879999999999999</v>
      </c>
      <c r="L1101" s="78">
        <v>39.774000000000001</v>
      </c>
      <c r="M1101" s="78">
        <v>7.6479999999999997</v>
      </c>
      <c r="N1101" s="78">
        <v>8.4350000000000005</v>
      </c>
      <c r="O1101" s="78">
        <v>8.0660000000000007</v>
      </c>
      <c r="P1101" s="77">
        <v>740253.696</v>
      </c>
      <c r="Q1101" s="78">
        <v>48.161999999999999</v>
      </c>
      <c r="R1101" s="77">
        <v>17916.635999999999</v>
      </c>
      <c r="S1101" s="78">
        <v>46.749000000000002</v>
      </c>
      <c r="T1101" s="79">
        <v>41.317</v>
      </c>
      <c r="U1101" s="79">
        <v>0.39400000000000002</v>
      </c>
      <c r="V1101" s="78">
        <v>36.799999999999997</v>
      </c>
      <c r="W1101" s="78">
        <v>7.0259999999999998</v>
      </c>
      <c r="X1101" s="78">
        <v>8.09</v>
      </c>
      <c r="Y1101" s="78">
        <v>7.7649999999999997</v>
      </c>
    </row>
    <row r="1102" spans="1:25" x14ac:dyDescent="0.35">
      <c r="A1102" s="76" t="str">
        <f t="shared" si="17"/>
        <v>ArizonaCider Rose Flavor</v>
      </c>
      <c r="B1102" s="85" t="s">
        <v>60</v>
      </c>
      <c r="C1102" s="85"/>
      <c r="D1102" s="85"/>
      <c r="E1102" s="85" t="s">
        <v>117</v>
      </c>
      <c r="F1102" s="77">
        <v>12033.022000000001</v>
      </c>
      <c r="G1102" s="80">
        <v>-92.061999999999998</v>
      </c>
      <c r="H1102" s="77">
        <v>288.43299999999999</v>
      </c>
      <c r="I1102" s="80">
        <v>-92.447000000000003</v>
      </c>
      <c r="J1102" s="79">
        <v>41.719000000000001</v>
      </c>
      <c r="K1102" s="79">
        <v>2.0209999999999999</v>
      </c>
      <c r="L1102" s="78">
        <v>1.4350000000000001</v>
      </c>
      <c r="M1102" s="80">
        <v>-41.048000000000002</v>
      </c>
      <c r="N1102" s="78">
        <v>0.50800000000000001</v>
      </c>
      <c r="O1102" s="78">
        <v>0.5</v>
      </c>
      <c r="P1102" s="77">
        <v>196128.63099999999</v>
      </c>
      <c r="Q1102" s="80">
        <v>-76.727999999999994</v>
      </c>
      <c r="R1102" s="77">
        <v>4690.84</v>
      </c>
      <c r="S1102" s="80">
        <v>-79.001000000000005</v>
      </c>
      <c r="T1102" s="79">
        <v>41.811</v>
      </c>
      <c r="U1102" s="79">
        <v>4.0830000000000002</v>
      </c>
      <c r="V1102" s="78">
        <v>11.635999999999999</v>
      </c>
      <c r="W1102" s="80">
        <v>-49.734000000000002</v>
      </c>
      <c r="X1102" s="78">
        <v>2.1440000000000001</v>
      </c>
      <c r="Y1102" s="78">
        <v>2.0329999999999999</v>
      </c>
    </row>
    <row r="1103" spans="1:25" x14ac:dyDescent="0.35">
      <c r="A1103" s="76" t="str">
        <f t="shared" si="17"/>
        <v>ArizonaCider Cherry Flavor</v>
      </c>
      <c r="B1103" s="85" t="s">
        <v>60</v>
      </c>
      <c r="C1103" s="85"/>
      <c r="D1103" s="85"/>
      <c r="E1103" s="85" t="s">
        <v>118</v>
      </c>
      <c r="F1103" s="77">
        <v>4064.46</v>
      </c>
      <c r="G1103" s="78">
        <v>9.9190000000000005</v>
      </c>
      <c r="H1103" s="77">
        <v>71.263999999999996</v>
      </c>
      <c r="I1103" s="80">
        <v>-0.28799999999999998</v>
      </c>
      <c r="J1103" s="79">
        <v>57.033999999999999</v>
      </c>
      <c r="K1103" s="79">
        <v>5.2960000000000003</v>
      </c>
      <c r="L1103" s="78">
        <v>0.94799999999999995</v>
      </c>
      <c r="M1103" s="78">
        <v>0.20200000000000001</v>
      </c>
      <c r="N1103" s="78">
        <v>0.17199999999999999</v>
      </c>
      <c r="O1103" s="78">
        <v>0.124</v>
      </c>
      <c r="P1103" s="77">
        <v>15184.77</v>
      </c>
      <c r="Q1103" s="78">
        <v>53.271999999999998</v>
      </c>
      <c r="R1103" s="77">
        <v>277.82600000000002</v>
      </c>
      <c r="S1103" s="78">
        <v>47.073</v>
      </c>
      <c r="T1103" s="79">
        <v>54.655999999999999</v>
      </c>
      <c r="U1103" s="79">
        <v>2.2109999999999999</v>
      </c>
      <c r="V1103" s="78">
        <v>0.83599999999999997</v>
      </c>
      <c r="W1103" s="78">
        <v>0.129</v>
      </c>
      <c r="X1103" s="78">
        <v>0.16600000000000001</v>
      </c>
      <c r="Y1103" s="78">
        <v>0.12</v>
      </c>
    </row>
    <row r="1104" spans="1:25" x14ac:dyDescent="0.35">
      <c r="A1104" s="76" t="str">
        <f t="shared" si="17"/>
        <v>ArizonaCider - Botanical</v>
      </c>
      <c r="B1104" s="85" t="s">
        <v>60</v>
      </c>
      <c r="C1104" s="85"/>
      <c r="D1104" s="85"/>
      <c r="E1104" s="85" t="s">
        <v>119</v>
      </c>
      <c r="F1104" s="77">
        <v>180</v>
      </c>
      <c r="G1104" s="80">
        <v>-75.308999999999997</v>
      </c>
      <c r="H1104" s="77">
        <v>2.669</v>
      </c>
      <c r="I1104" s="80">
        <v>-75.382999999999996</v>
      </c>
      <c r="J1104" s="79">
        <v>67.441000000000003</v>
      </c>
      <c r="K1104" s="79">
        <v>0.20200000000000001</v>
      </c>
      <c r="L1104" s="78">
        <v>4.4999999999999998E-2</v>
      </c>
      <c r="M1104" s="80">
        <v>-0.183</v>
      </c>
      <c r="N1104" s="78">
        <v>8.0000000000000002E-3</v>
      </c>
      <c r="O1104" s="78">
        <v>5.0000000000000001E-3</v>
      </c>
      <c r="P1104" s="77">
        <v>1880.04</v>
      </c>
      <c r="Q1104" s="80">
        <v>-25.286000000000001</v>
      </c>
      <c r="R1104" s="77">
        <v>27.564</v>
      </c>
      <c r="S1104" s="80">
        <v>-26.88</v>
      </c>
      <c r="T1104" s="79">
        <v>68.206000000000003</v>
      </c>
      <c r="U1104" s="79">
        <v>1.4550000000000001</v>
      </c>
      <c r="V1104" s="78">
        <v>0.109</v>
      </c>
      <c r="W1104" s="80">
        <v>-0.09</v>
      </c>
      <c r="X1104" s="78">
        <v>2.1000000000000001E-2</v>
      </c>
      <c r="Y1104" s="78">
        <v>1.2E-2</v>
      </c>
    </row>
    <row r="1105" spans="1:25" x14ac:dyDescent="0.35">
      <c r="A1105" s="76" t="str">
        <f t="shared" si="17"/>
        <v>ArizonaCider - Spiced and Blends</v>
      </c>
      <c r="B1105" s="85" t="s">
        <v>60</v>
      </c>
      <c r="C1105" s="85"/>
      <c r="D1105" s="85"/>
      <c r="E1105" s="85" t="s">
        <v>121</v>
      </c>
      <c r="F1105" s="77">
        <v>87.05</v>
      </c>
      <c r="G1105" s="80">
        <v>-69.605000000000004</v>
      </c>
      <c r="H1105" s="77">
        <v>1.585</v>
      </c>
      <c r="I1105" s="80">
        <v>-76.236999999999995</v>
      </c>
      <c r="J1105" s="79">
        <v>54.920999999999999</v>
      </c>
      <c r="K1105" s="79">
        <v>11.981999999999999</v>
      </c>
      <c r="L1105" s="78">
        <v>9.9000000000000005E-2</v>
      </c>
      <c r="M1105" s="80">
        <v>-0.115</v>
      </c>
      <c r="N1105" s="78">
        <v>4.0000000000000001E-3</v>
      </c>
      <c r="O1105" s="78">
        <v>3.0000000000000001E-3</v>
      </c>
      <c r="P1105" s="77">
        <v>1602.89</v>
      </c>
      <c r="Q1105" s="80">
        <v>-47.307000000000002</v>
      </c>
      <c r="R1105" s="77">
        <v>39.817</v>
      </c>
      <c r="S1105" s="80">
        <v>-47.582000000000001</v>
      </c>
      <c r="T1105" s="79">
        <v>40.256</v>
      </c>
      <c r="U1105" s="79">
        <v>0.21</v>
      </c>
      <c r="V1105" s="78">
        <v>0.312</v>
      </c>
      <c r="W1105" s="80">
        <v>-0.20200000000000001</v>
      </c>
      <c r="X1105" s="78">
        <v>1.7999999999999999E-2</v>
      </c>
      <c r="Y1105" s="78">
        <v>1.7000000000000001E-2</v>
      </c>
    </row>
    <row r="1106" spans="1:25" x14ac:dyDescent="0.35">
      <c r="A1106" s="76" t="str">
        <f t="shared" si="17"/>
        <v>ArizonaCider - Berry/Berry Fruit Blends</v>
      </c>
      <c r="B1106" s="85" t="s">
        <v>60</v>
      </c>
      <c r="C1106" s="85"/>
      <c r="D1106" s="85"/>
      <c r="E1106" s="85" t="s">
        <v>122</v>
      </c>
      <c r="F1106" s="77">
        <v>4064.46</v>
      </c>
      <c r="G1106" s="78">
        <v>9.7040000000000006</v>
      </c>
      <c r="H1106" s="77">
        <v>71.263999999999996</v>
      </c>
      <c r="I1106" s="80">
        <v>-0.371</v>
      </c>
      <c r="J1106" s="79">
        <v>57.033999999999999</v>
      </c>
      <c r="K1106" s="79">
        <v>5.2380000000000004</v>
      </c>
      <c r="L1106" s="78">
        <v>0.94799999999999995</v>
      </c>
      <c r="M1106" s="78">
        <v>0.20200000000000001</v>
      </c>
      <c r="N1106" s="78">
        <v>0.17199999999999999</v>
      </c>
      <c r="O1106" s="78">
        <v>0.124</v>
      </c>
      <c r="P1106" s="77">
        <v>15184.77</v>
      </c>
      <c r="Q1106" s="78">
        <v>52.914000000000001</v>
      </c>
      <c r="R1106" s="77">
        <v>277.82600000000002</v>
      </c>
      <c r="S1106" s="78">
        <v>46.936</v>
      </c>
      <c r="T1106" s="79">
        <v>54.655999999999999</v>
      </c>
      <c r="U1106" s="79">
        <v>2.137</v>
      </c>
      <c r="V1106" s="78">
        <v>0.83599999999999997</v>
      </c>
      <c r="W1106" s="78">
        <v>0.129</v>
      </c>
      <c r="X1106" s="78">
        <v>0.16600000000000001</v>
      </c>
      <c r="Y1106" s="78">
        <v>0.12</v>
      </c>
    </row>
    <row r="1107" spans="1:25" x14ac:dyDescent="0.35">
      <c r="A1107" s="76" t="str">
        <f t="shared" si="17"/>
        <v>ArizonaCider Sours</v>
      </c>
      <c r="B1107" s="85" t="s">
        <v>60</v>
      </c>
      <c r="C1107" s="85"/>
      <c r="D1107" s="85"/>
      <c r="E1107" s="85" t="s">
        <v>123</v>
      </c>
      <c r="F1107" s="77">
        <v>2215.09</v>
      </c>
      <c r="G1107" s="80">
        <v>-89.224999999999994</v>
      </c>
      <c r="H1107" s="77">
        <v>36.256999999999998</v>
      </c>
      <c r="I1107" s="80">
        <v>-86.188000000000002</v>
      </c>
      <c r="J1107" s="79">
        <v>61.094000000000001</v>
      </c>
      <c r="K1107" s="81">
        <v>-17.218</v>
      </c>
      <c r="L1107" s="78">
        <v>0.441</v>
      </c>
      <c r="M1107" s="80">
        <v>-0.66300000000000003</v>
      </c>
      <c r="N1107" s="78">
        <v>9.4E-2</v>
      </c>
      <c r="O1107" s="78">
        <v>6.3E-2</v>
      </c>
      <c r="P1107" s="77">
        <v>47586.34</v>
      </c>
      <c r="Q1107" s="78">
        <v>66.668999999999997</v>
      </c>
      <c r="R1107" s="77">
        <v>647.92100000000005</v>
      </c>
      <c r="S1107" s="78">
        <v>78.804000000000002</v>
      </c>
      <c r="T1107" s="79">
        <v>73.444999999999993</v>
      </c>
      <c r="U1107" s="81">
        <v>-5.3470000000000004</v>
      </c>
      <c r="V1107" s="78">
        <v>1.1379999999999999</v>
      </c>
      <c r="W1107" s="78">
        <v>0.54400000000000004</v>
      </c>
      <c r="X1107" s="78">
        <v>0.52</v>
      </c>
      <c r="Y1107" s="78">
        <v>0.28100000000000003</v>
      </c>
    </row>
    <row r="1108" spans="1:25" x14ac:dyDescent="0.35">
      <c r="A1108" s="76" t="str">
        <f t="shared" si="17"/>
        <v>ArizonaCider All Other Flavor</v>
      </c>
      <c r="B1108" s="85" t="s">
        <v>60</v>
      </c>
      <c r="C1108" s="85"/>
      <c r="D1108" s="85"/>
      <c r="E1108" s="85" t="s">
        <v>34</v>
      </c>
      <c r="F1108" s="77">
        <v>404016.06300000002</v>
      </c>
      <c r="G1108" s="78">
        <v>14.122999999999999</v>
      </c>
      <c r="H1108" s="77">
        <v>10104.388000000001</v>
      </c>
      <c r="I1108" s="78">
        <v>6.32</v>
      </c>
      <c r="J1108" s="79">
        <v>39.984000000000002</v>
      </c>
      <c r="K1108" s="79">
        <v>2.734</v>
      </c>
      <c r="L1108" s="78">
        <v>42.808</v>
      </c>
      <c r="M1108" s="80">
        <v>-7.36</v>
      </c>
      <c r="N1108" s="78">
        <v>17.065000000000001</v>
      </c>
      <c r="O1108" s="78">
        <v>17.510999999999999</v>
      </c>
      <c r="P1108" s="77">
        <v>1521517.1939999999</v>
      </c>
      <c r="Q1108" s="78">
        <v>19.599</v>
      </c>
      <c r="R1108" s="77">
        <v>38934.726999999999</v>
      </c>
      <c r="S1108" s="78">
        <v>16.457000000000001</v>
      </c>
      <c r="T1108" s="79">
        <v>39.079000000000001</v>
      </c>
      <c r="U1108" s="79">
        <v>1.0269999999999999</v>
      </c>
      <c r="V1108" s="78">
        <v>42.414000000000001</v>
      </c>
      <c r="W1108" s="80">
        <v>-11.537000000000001</v>
      </c>
      <c r="X1108" s="78">
        <v>16.629000000000001</v>
      </c>
      <c r="Y1108" s="78">
        <v>16.873999999999999</v>
      </c>
    </row>
    <row r="1109" spans="1:25" x14ac:dyDescent="0.35">
      <c r="A1109" s="76" t="str">
        <f t="shared" si="17"/>
        <v>ArizonaCider Apple Flavor NATIONAL BRANDS</v>
      </c>
      <c r="B1109" s="85" t="s">
        <v>60</v>
      </c>
      <c r="C1109" s="85"/>
      <c r="D1109" s="85"/>
      <c r="E1109" s="85" t="s">
        <v>35</v>
      </c>
      <c r="F1109" s="77">
        <v>1165084.321</v>
      </c>
      <c r="G1109" s="80">
        <v>-26.562999999999999</v>
      </c>
      <c r="H1109" s="77">
        <v>29469.868999999999</v>
      </c>
      <c r="I1109" s="80">
        <v>-31.045999999999999</v>
      </c>
      <c r="J1109" s="79">
        <v>39.534999999999997</v>
      </c>
      <c r="K1109" s="79">
        <v>2.4140000000000001</v>
      </c>
      <c r="L1109" s="78">
        <v>83.016999999999996</v>
      </c>
      <c r="M1109" s="80">
        <v>-2.6469999999999998</v>
      </c>
      <c r="N1109" s="78">
        <v>49.212000000000003</v>
      </c>
      <c r="O1109" s="78">
        <v>51.070999999999998</v>
      </c>
      <c r="P1109" s="77">
        <v>4947438.9819999998</v>
      </c>
      <c r="Q1109" s="80">
        <v>-8.7899999999999991</v>
      </c>
      <c r="R1109" s="77">
        <v>129304.139</v>
      </c>
      <c r="S1109" s="80">
        <v>-11.916</v>
      </c>
      <c r="T1109" s="79">
        <v>38.262</v>
      </c>
      <c r="U1109" s="79">
        <v>1.3109999999999999</v>
      </c>
      <c r="V1109" s="78">
        <v>83.355000000000004</v>
      </c>
      <c r="W1109" s="80">
        <v>-2.008</v>
      </c>
      <c r="X1109" s="78">
        <v>54.070999999999998</v>
      </c>
      <c r="Y1109" s="78">
        <v>56.04</v>
      </c>
    </row>
    <row r="1110" spans="1:25" x14ac:dyDescent="0.35">
      <c r="A1110" s="76" t="str">
        <f t="shared" si="17"/>
        <v>ArizonaCider Pear Flavor NATIONAL BRANDS</v>
      </c>
      <c r="B1110" s="85" t="s">
        <v>60</v>
      </c>
      <c r="C1110" s="85"/>
      <c r="D1110" s="85"/>
      <c r="E1110" s="85" t="s">
        <v>36</v>
      </c>
      <c r="F1110" s="77">
        <v>3709.12</v>
      </c>
      <c r="G1110" s="80">
        <v>-63.081000000000003</v>
      </c>
      <c r="H1110" s="77">
        <v>91.296999999999997</v>
      </c>
      <c r="I1110" s="80">
        <v>-64.888999999999996</v>
      </c>
      <c r="J1110" s="79">
        <v>40.627000000000002</v>
      </c>
      <c r="K1110" s="79">
        <v>1.9890000000000001</v>
      </c>
      <c r="L1110" s="78">
        <v>0.88600000000000001</v>
      </c>
      <c r="M1110" s="80">
        <v>-0.68799999999999994</v>
      </c>
      <c r="N1110" s="78">
        <v>0.157</v>
      </c>
      <c r="O1110" s="78">
        <v>0.158</v>
      </c>
      <c r="P1110" s="77">
        <v>21625.579000000002</v>
      </c>
      <c r="Q1110" s="80">
        <v>-37.511000000000003</v>
      </c>
      <c r="R1110" s="77">
        <v>532.68700000000001</v>
      </c>
      <c r="S1110" s="80">
        <v>-40.503999999999998</v>
      </c>
      <c r="T1110" s="79">
        <v>40.597000000000001</v>
      </c>
      <c r="U1110" s="79">
        <v>1.9450000000000001</v>
      </c>
      <c r="V1110" s="78">
        <v>1.2310000000000001</v>
      </c>
      <c r="W1110" s="80">
        <v>-0.44500000000000001</v>
      </c>
      <c r="X1110" s="78">
        <v>0.23599999999999999</v>
      </c>
      <c r="Y1110" s="78">
        <v>0.23100000000000001</v>
      </c>
    </row>
    <row r="1111" spans="1:25" x14ac:dyDescent="0.35">
      <c r="A1111" s="76" t="str">
        <f t="shared" si="17"/>
        <v>ArizonaCider Pineapple Flavor NATIONAL BRANDS</v>
      </c>
      <c r="B1111" s="85" t="s">
        <v>60</v>
      </c>
      <c r="C1111" s="85"/>
      <c r="D1111" s="85"/>
      <c r="E1111" s="85" t="s">
        <v>124</v>
      </c>
      <c r="F1111" s="77">
        <v>20918.009999999998</v>
      </c>
      <c r="G1111" s="80">
        <v>-23.33</v>
      </c>
      <c r="H1111" s="77">
        <v>476.29500000000002</v>
      </c>
      <c r="I1111" s="80">
        <v>-23.472000000000001</v>
      </c>
      <c r="J1111" s="79">
        <v>43.917999999999999</v>
      </c>
      <c r="K1111" s="79">
        <v>8.1000000000000003E-2</v>
      </c>
      <c r="L1111" s="78">
        <v>6.9770000000000003</v>
      </c>
      <c r="M1111" s="80">
        <v>-0.69</v>
      </c>
      <c r="N1111" s="78">
        <v>0.88400000000000001</v>
      </c>
      <c r="O1111" s="78">
        <v>0.82499999999999996</v>
      </c>
      <c r="P1111" s="77">
        <v>92153.72</v>
      </c>
      <c r="Q1111" s="78">
        <v>4.258</v>
      </c>
      <c r="R1111" s="77">
        <v>2090.7269999999999</v>
      </c>
      <c r="S1111" s="78">
        <v>3.6139999999999999</v>
      </c>
      <c r="T1111" s="79">
        <v>44.076999999999998</v>
      </c>
      <c r="U1111" s="79">
        <v>0.27200000000000002</v>
      </c>
      <c r="V1111" s="78">
        <v>7.2569999999999997</v>
      </c>
      <c r="W1111" s="80">
        <v>-0.70699999999999996</v>
      </c>
      <c r="X1111" s="78">
        <v>1.0069999999999999</v>
      </c>
      <c r="Y1111" s="78">
        <v>0.90600000000000003</v>
      </c>
    </row>
    <row r="1112" spans="1:25" x14ac:dyDescent="0.35">
      <c r="A1112" s="76" t="str">
        <f t="shared" si="17"/>
        <v>ArizonaCider Rose Flavor NATIONAL BRANDS</v>
      </c>
      <c r="B1112" s="85" t="s">
        <v>60</v>
      </c>
      <c r="C1112" s="85"/>
      <c r="D1112" s="85"/>
      <c r="E1112" s="85" t="s">
        <v>125</v>
      </c>
      <c r="F1112" s="77">
        <v>5334.4920000000002</v>
      </c>
      <c r="G1112" s="80">
        <v>-95.878</v>
      </c>
      <c r="H1112" s="77">
        <v>167.75299999999999</v>
      </c>
      <c r="I1112" s="80">
        <v>-95.123999999999995</v>
      </c>
      <c r="J1112" s="79">
        <v>31.8</v>
      </c>
      <c r="K1112" s="81">
        <v>-5.8170000000000002</v>
      </c>
      <c r="L1112" s="78">
        <v>0.73799999999999999</v>
      </c>
      <c r="M1112" s="80">
        <v>-41.113</v>
      </c>
      <c r="N1112" s="78">
        <v>0.22500000000000001</v>
      </c>
      <c r="O1112" s="78">
        <v>0.29099999999999998</v>
      </c>
      <c r="P1112" s="77">
        <v>152051.891</v>
      </c>
      <c r="Q1112" s="80">
        <v>-80.802999999999997</v>
      </c>
      <c r="R1112" s="77">
        <v>3948.4949999999999</v>
      </c>
      <c r="S1112" s="80">
        <v>-81.546000000000006</v>
      </c>
      <c r="T1112" s="79">
        <v>38.509</v>
      </c>
      <c r="U1112" s="79">
        <v>1.49</v>
      </c>
      <c r="V1112" s="78">
        <v>10.852</v>
      </c>
      <c r="W1112" s="80">
        <v>-49.945</v>
      </c>
      <c r="X1112" s="78">
        <v>1.6619999999999999</v>
      </c>
      <c r="Y1112" s="78">
        <v>1.7110000000000001</v>
      </c>
    </row>
    <row r="1113" spans="1:25" x14ac:dyDescent="0.35">
      <c r="A1113" s="76" t="str">
        <f t="shared" si="17"/>
        <v>ArizonaCider Cherry Flavor NATIONAL BRANDS</v>
      </c>
      <c r="B1113" s="85" t="s">
        <v>60</v>
      </c>
      <c r="C1113" s="85"/>
      <c r="D1113" s="85"/>
      <c r="E1113" s="85" t="s">
        <v>126</v>
      </c>
      <c r="F1113" s="82"/>
      <c r="G1113" s="82"/>
      <c r="H1113" s="82"/>
      <c r="I1113" s="82"/>
      <c r="J1113" s="82"/>
      <c r="K1113" s="82"/>
      <c r="L1113" s="82"/>
      <c r="M1113" s="82"/>
      <c r="N1113" s="82"/>
      <c r="O1113" s="82"/>
      <c r="P1113" s="77"/>
      <c r="Q1113" s="80">
        <v>-100</v>
      </c>
      <c r="R1113" s="77"/>
      <c r="S1113" s="80">
        <v>-100</v>
      </c>
      <c r="T1113" s="79"/>
      <c r="U1113" s="81">
        <v>-38.082999999999998</v>
      </c>
      <c r="V1113" s="78"/>
      <c r="W1113" s="80">
        <v>-0.26900000000000002</v>
      </c>
      <c r="X1113" s="78"/>
      <c r="Y1113" s="78"/>
    </row>
    <row r="1114" spans="1:25" x14ac:dyDescent="0.35">
      <c r="A1114" s="76" t="str">
        <f t="shared" si="17"/>
        <v>ArizonaCider - Berry/Berry Fruit Blends NATIONAL BRANDS</v>
      </c>
      <c r="B1114" s="85" t="s">
        <v>60</v>
      </c>
      <c r="C1114" s="85"/>
      <c r="D1114" s="85"/>
      <c r="E1114" s="85" t="s">
        <v>130</v>
      </c>
      <c r="F1114" s="82"/>
      <c r="G1114" s="82"/>
      <c r="H1114" s="82"/>
      <c r="I1114" s="82"/>
      <c r="J1114" s="82"/>
      <c r="K1114" s="82"/>
      <c r="L1114" s="82"/>
      <c r="M1114" s="82"/>
      <c r="N1114" s="82"/>
      <c r="O1114" s="82"/>
      <c r="P1114" s="77"/>
      <c r="Q1114" s="80">
        <v>-100</v>
      </c>
      <c r="R1114" s="77"/>
      <c r="S1114" s="80">
        <v>-100</v>
      </c>
      <c r="T1114" s="79"/>
      <c r="U1114" s="81">
        <v>-38.082999999999998</v>
      </c>
      <c r="V1114" s="78"/>
      <c r="W1114" s="80">
        <v>-0.26900000000000002</v>
      </c>
      <c r="X1114" s="78"/>
      <c r="Y1114" s="78"/>
    </row>
    <row r="1115" spans="1:25" x14ac:dyDescent="0.35">
      <c r="A1115" s="76" t="str">
        <f t="shared" si="17"/>
        <v>ArizonaCider All Other Flavor NATIONAL BRANDS</v>
      </c>
      <c r="B1115" s="85" t="s">
        <v>60</v>
      </c>
      <c r="C1115" s="85"/>
      <c r="D1115" s="85"/>
      <c r="E1115" s="85" t="s">
        <v>37</v>
      </c>
      <c r="F1115" s="77">
        <v>193468.774</v>
      </c>
      <c r="G1115" s="80">
        <v>-14.406000000000001</v>
      </c>
      <c r="H1115" s="77">
        <v>5370.6030000000001</v>
      </c>
      <c r="I1115" s="80">
        <v>-19.099</v>
      </c>
      <c r="J1115" s="79">
        <v>36.024000000000001</v>
      </c>
      <c r="K1115" s="79">
        <v>1.9750000000000001</v>
      </c>
      <c r="L1115" s="78">
        <v>31.463999999999999</v>
      </c>
      <c r="M1115" s="80">
        <v>-13.401</v>
      </c>
      <c r="N1115" s="78">
        <v>8.1720000000000006</v>
      </c>
      <c r="O1115" s="78">
        <v>9.3070000000000004</v>
      </c>
      <c r="P1115" s="77">
        <v>707551.73899999994</v>
      </c>
      <c r="Q1115" s="80">
        <v>-18.452999999999999</v>
      </c>
      <c r="R1115" s="77">
        <v>20048.066999999999</v>
      </c>
      <c r="S1115" s="80">
        <v>-18.588999999999999</v>
      </c>
      <c r="T1115" s="79">
        <v>35.292999999999999</v>
      </c>
      <c r="U1115" s="79">
        <v>5.8999999999999997E-2</v>
      </c>
      <c r="V1115" s="78">
        <v>33.584000000000003</v>
      </c>
      <c r="W1115" s="80">
        <v>-16.709</v>
      </c>
      <c r="X1115" s="78">
        <v>7.7329999999999997</v>
      </c>
      <c r="Y1115" s="78">
        <v>8.6890000000000001</v>
      </c>
    </row>
    <row r="1116" spans="1:25" x14ac:dyDescent="0.35">
      <c r="A1116" s="76" t="str">
        <f t="shared" si="17"/>
        <v>ArizonaCider Apple Flavor ex. REGIONAL/LOCAL BRANDS</v>
      </c>
      <c r="B1116" s="85" t="s">
        <v>60</v>
      </c>
      <c r="C1116" s="85"/>
      <c r="D1116" s="85"/>
      <c r="E1116" s="85" t="s">
        <v>38</v>
      </c>
      <c r="F1116" s="77">
        <v>173680.38500000001</v>
      </c>
      <c r="G1116" s="78">
        <v>80.555999999999997</v>
      </c>
      <c r="H1116" s="77">
        <v>3861.08</v>
      </c>
      <c r="I1116" s="78">
        <v>93.519000000000005</v>
      </c>
      <c r="J1116" s="79">
        <v>44.981999999999999</v>
      </c>
      <c r="K1116" s="81">
        <v>-3.23</v>
      </c>
      <c r="L1116" s="78">
        <v>14.000999999999999</v>
      </c>
      <c r="M1116" s="78">
        <v>5.3810000000000002</v>
      </c>
      <c r="N1116" s="78">
        <v>7.3360000000000003</v>
      </c>
      <c r="O1116" s="78">
        <v>6.6909999999999998</v>
      </c>
      <c r="P1116" s="77">
        <v>590073.07299999997</v>
      </c>
      <c r="Q1116" s="78">
        <v>82.706999999999994</v>
      </c>
      <c r="R1116" s="77">
        <v>13623.183000000001</v>
      </c>
      <c r="S1116" s="78">
        <v>96.516000000000005</v>
      </c>
      <c r="T1116" s="79">
        <v>43.314</v>
      </c>
      <c r="U1116" s="81">
        <v>-3.274</v>
      </c>
      <c r="V1116" s="78">
        <v>14.236000000000001</v>
      </c>
      <c r="W1116" s="78">
        <v>7.806</v>
      </c>
      <c r="X1116" s="78">
        <v>6.4489999999999998</v>
      </c>
      <c r="Y1116" s="78">
        <v>5.9039999999999999</v>
      </c>
    </row>
    <row r="1117" spans="1:25" x14ac:dyDescent="0.35">
      <c r="A1117" s="76" t="str">
        <f t="shared" si="17"/>
        <v>ArizonaCider Pear Flavor ex. REGIONAL/LOCAL BRANDS</v>
      </c>
      <c r="B1117" s="85" t="s">
        <v>60</v>
      </c>
      <c r="C1117" s="85"/>
      <c r="D1117" s="85"/>
      <c r="E1117" s="85" t="s">
        <v>39</v>
      </c>
      <c r="F1117" s="77">
        <v>76450.721000000005</v>
      </c>
      <c r="G1117" s="80">
        <v>-9.3160000000000007</v>
      </c>
      <c r="H1117" s="77">
        <v>1709.9449999999999</v>
      </c>
      <c r="I1117" s="80">
        <v>-12.26</v>
      </c>
      <c r="J1117" s="79">
        <v>44.709000000000003</v>
      </c>
      <c r="K1117" s="79">
        <v>1.4510000000000001</v>
      </c>
      <c r="L1117" s="78">
        <v>18.012</v>
      </c>
      <c r="M1117" s="78">
        <v>0.38900000000000001</v>
      </c>
      <c r="N1117" s="78">
        <v>3.2290000000000001</v>
      </c>
      <c r="O1117" s="78">
        <v>2.9630000000000001</v>
      </c>
      <c r="P1117" s="77">
        <v>306988.01899999997</v>
      </c>
      <c r="Q1117" s="80">
        <v>-3.2959999999999998</v>
      </c>
      <c r="R1117" s="77">
        <v>6938.1419999999998</v>
      </c>
      <c r="S1117" s="80">
        <v>-4.008</v>
      </c>
      <c r="T1117" s="79">
        <v>44.246000000000002</v>
      </c>
      <c r="U1117" s="79">
        <v>0.32600000000000001</v>
      </c>
      <c r="V1117" s="78">
        <v>17.658000000000001</v>
      </c>
      <c r="W1117" s="80">
        <v>-4.5679999999999996</v>
      </c>
      <c r="X1117" s="78">
        <v>3.355</v>
      </c>
      <c r="Y1117" s="78">
        <v>3.0070000000000001</v>
      </c>
    </row>
    <row r="1118" spans="1:25" x14ac:dyDescent="0.35">
      <c r="A1118" s="76" t="str">
        <f t="shared" si="17"/>
        <v>ArizonaCider Pineapple Flavor ex. REGIONAL/LOCAL BRANDS</v>
      </c>
      <c r="B1118" s="85" t="s">
        <v>60</v>
      </c>
      <c r="C1118" s="85"/>
      <c r="D1118" s="85"/>
      <c r="E1118" s="85" t="s">
        <v>132</v>
      </c>
      <c r="F1118" s="77">
        <v>178787.37100000001</v>
      </c>
      <c r="G1118" s="78">
        <v>17.724</v>
      </c>
      <c r="H1118" s="77">
        <v>4178.0730000000003</v>
      </c>
      <c r="I1118" s="78">
        <v>13.147</v>
      </c>
      <c r="J1118" s="79">
        <v>42.792000000000002</v>
      </c>
      <c r="K1118" s="79">
        <v>1.6639999999999999</v>
      </c>
      <c r="L1118" s="78">
        <v>38.567</v>
      </c>
      <c r="M1118" s="78">
        <v>7.032</v>
      </c>
      <c r="N1118" s="78">
        <v>7.5519999999999996</v>
      </c>
      <c r="O1118" s="78">
        <v>7.2409999999999997</v>
      </c>
      <c r="P1118" s="77">
        <v>648099.97600000002</v>
      </c>
      <c r="Q1118" s="78">
        <v>57.598999999999997</v>
      </c>
      <c r="R1118" s="77">
        <v>15825.909</v>
      </c>
      <c r="S1118" s="78">
        <v>55.29</v>
      </c>
      <c r="T1118" s="79">
        <v>40.951999999999998</v>
      </c>
      <c r="U1118" s="79">
        <v>0.6</v>
      </c>
      <c r="V1118" s="78">
        <v>35.939</v>
      </c>
      <c r="W1118" s="78">
        <v>7.2549999999999999</v>
      </c>
      <c r="X1118" s="78">
        <v>7.0830000000000002</v>
      </c>
      <c r="Y1118" s="78">
        <v>6.859</v>
      </c>
    </row>
    <row r="1119" spans="1:25" x14ac:dyDescent="0.35">
      <c r="A1119" s="76" t="str">
        <f t="shared" si="17"/>
        <v>ArizonaCider Rose Flavor ex. REGIONAL/LOCAL BRANDS</v>
      </c>
      <c r="B1119" s="85" t="s">
        <v>60</v>
      </c>
      <c r="C1119" s="85"/>
      <c r="D1119" s="85"/>
      <c r="E1119" s="85" t="s">
        <v>133</v>
      </c>
      <c r="F1119" s="77">
        <v>6698.53</v>
      </c>
      <c r="G1119" s="80">
        <v>-69.775999999999996</v>
      </c>
      <c r="H1119" s="77">
        <v>120.679</v>
      </c>
      <c r="I1119" s="80">
        <v>-68.072000000000003</v>
      </c>
      <c r="J1119" s="79">
        <v>55.506999999999998</v>
      </c>
      <c r="K1119" s="81">
        <v>-3.129</v>
      </c>
      <c r="L1119" s="78">
        <v>0.91700000000000004</v>
      </c>
      <c r="M1119" s="80">
        <v>-0.80700000000000005</v>
      </c>
      <c r="N1119" s="78">
        <v>0.28299999999999997</v>
      </c>
      <c r="O1119" s="78">
        <v>0.20899999999999999</v>
      </c>
      <c r="P1119" s="77">
        <v>44076.74</v>
      </c>
      <c r="Q1119" s="80">
        <v>-13.055</v>
      </c>
      <c r="R1119" s="77">
        <v>742.346</v>
      </c>
      <c r="S1119" s="80">
        <v>-21.149000000000001</v>
      </c>
      <c r="T1119" s="79">
        <v>59.375</v>
      </c>
      <c r="U1119" s="79">
        <v>5.5270000000000001</v>
      </c>
      <c r="V1119" s="78">
        <v>1.28</v>
      </c>
      <c r="W1119" s="80">
        <v>-0.20699999999999999</v>
      </c>
      <c r="X1119" s="78">
        <v>0.48199999999999998</v>
      </c>
      <c r="Y1119" s="78">
        <v>0.32200000000000001</v>
      </c>
    </row>
    <row r="1120" spans="1:25" x14ac:dyDescent="0.35">
      <c r="A1120" s="76" t="str">
        <f t="shared" si="17"/>
        <v>ArizonaCider Cherry Flavor ex. REGIONAL/LOCAL BRANDS</v>
      </c>
      <c r="B1120" s="85" t="s">
        <v>60</v>
      </c>
      <c r="C1120" s="85"/>
      <c r="D1120" s="85"/>
      <c r="E1120" s="85" t="s">
        <v>134</v>
      </c>
      <c r="F1120" s="77">
        <v>4064.46</v>
      </c>
      <c r="G1120" s="78">
        <v>9.9190000000000005</v>
      </c>
      <c r="H1120" s="77">
        <v>71.263999999999996</v>
      </c>
      <c r="I1120" s="80">
        <v>-0.28799999999999998</v>
      </c>
      <c r="J1120" s="79">
        <v>57.033999999999999</v>
      </c>
      <c r="K1120" s="79">
        <v>5.2960000000000003</v>
      </c>
      <c r="L1120" s="78">
        <v>0.94799999999999995</v>
      </c>
      <c r="M1120" s="78">
        <v>0.20200000000000001</v>
      </c>
      <c r="N1120" s="78">
        <v>0.17199999999999999</v>
      </c>
      <c r="O1120" s="78">
        <v>0.124</v>
      </c>
      <c r="P1120" s="77">
        <v>15184.77</v>
      </c>
      <c r="Q1120" s="78">
        <v>87.510999999999996</v>
      </c>
      <c r="R1120" s="77">
        <v>277.82600000000002</v>
      </c>
      <c r="S1120" s="78">
        <v>96.480999999999995</v>
      </c>
      <c r="T1120" s="79">
        <v>54.655999999999999</v>
      </c>
      <c r="U1120" s="81">
        <v>-2.6139999999999999</v>
      </c>
      <c r="V1120" s="78">
        <v>0.83599999999999997</v>
      </c>
      <c r="W1120" s="78">
        <v>0.371</v>
      </c>
      <c r="X1120" s="78">
        <v>0.16600000000000001</v>
      </c>
      <c r="Y1120" s="78">
        <v>0.12</v>
      </c>
    </row>
    <row r="1121" spans="1:25" x14ac:dyDescent="0.35">
      <c r="A1121" s="76" t="str">
        <f t="shared" si="17"/>
        <v>ArizonaCider - Botanical ex. REGIONAL/LOCAL BRANDS</v>
      </c>
      <c r="B1121" s="85" t="s">
        <v>60</v>
      </c>
      <c r="C1121" s="85"/>
      <c r="D1121" s="85"/>
      <c r="E1121" s="85" t="s">
        <v>136</v>
      </c>
      <c r="F1121" s="77">
        <v>180</v>
      </c>
      <c r="G1121" s="80">
        <v>-75.308999999999997</v>
      </c>
      <c r="H1121" s="77">
        <v>2.669</v>
      </c>
      <c r="I1121" s="80">
        <v>-75.382999999999996</v>
      </c>
      <c r="J1121" s="79">
        <v>67.441000000000003</v>
      </c>
      <c r="K1121" s="79">
        <v>0.20200000000000001</v>
      </c>
      <c r="L1121" s="78">
        <v>4.4999999999999998E-2</v>
      </c>
      <c r="M1121" s="80">
        <v>-0.183</v>
      </c>
      <c r="N1121" s="78">
        <v>8.0000000000000002E-3</v>
      </c>
      <c r="O1121" s="78">
        <v>5.0000000000000001E-3</v>
      </c>
      <c r="P1121" s="77">
        <v>1880.04</v>
      </c>
      <c r="Q1121" s="80">
        <v>-25.286000000000001</v>
      </c>
      <c r="R1121" s="77">
        <v>27.564</v>
      </c>
      <c r="S1121" s="80">
        <v>-26.88</v>
      </c>
      <c r="T1121" s="79">
        <v>68.206000000000003</v>
      </c>
      <c r="U1121" s="79">
        <v>1.4550000000000001</v>
      </c>
      <c r="V1121" s="78">
        <v>0.109</v>
      </c>
      <c r="W1121" s="80">
        <v>-0.09</v>
      </c>
      <c r="X1121" s="78">
        <v>2.1000000000000001E-2</v>
      </c>
      <c r="Y1121" s="78">
        <v>1.2E-2</v>
      </c>
    </row>
    <row r="1122" spans="1:25" x14ac:dyDescent="0.35">
      <c r="A1122" s="76" t="str">
        <f t="shared" si="17"/>
        <v>ArizonaCider - Spiced and Blends ex. REGIONAL/LOCAL BRANDS</v>
      </c>
      <c r="B1122" s="85" t="s">
        <v>60</v>
      </c>
      <c r="C1122" s="85"/>
      <c r="D1122" s="85"/>
      <c r="E1122" s="85" t="s">
        <v>137</v>
      </c>
      <c r="F1122" s="77">
        <v>87.05</v>
      </c>
      <c r="G1122" s="80">
        <v>-69.605000000000004</v>
      </c>
      <c r="H1122" s="77">
        <v>1.585</v>
      </c>
      <c r="I1122" s="80">
        <v>-76.236999999999995</v>
      </c>
      <c r="J1122" s="79">
        <v>54.920999999999999</v>
      </c>
      <c r="K1122" s="79">
        <v>11.981999999999999</v>
      </c>
      <c r="L1122" s="78">
        <v>9.9000000000000005E-2</v>
      </c>
      <c r="M1122" s="80">
        <v>-0.115</v>
      </c>
      <c r="N1122" s="78">
        <v>4.0000000000000001E-3</v>
      </c>
      <c r="O1122" s="78">
        <v>3.0000000000000001E-3</v>
      </c>
      <c r="P1122" s="77">
        <v>1602.89</v>
      </c>
      <c r="Q1122" s="80">
        <v>-47.307000000000002</v>
      </c>
      <c r="R1122" s="77">
        <v>39.817</v>
      </c>
      <c r="S1122" s="80">
        <v>-47.582000000000001</v>
      </c>
      <c r="T1122" s="79">
        <v>40.256</v>
      </c>
      <c r="U1122" s="79">
        <v>0.21</v>
      </c>
      <c r="V1122" s="78">
        <v>0.312</v>
      </c>
      <c r="W1122" s="80">
        <v>-0.20200000000000001</v>
      </c>
      <c r="X1122" s="78">
        <v>1.7999999999999999E-2</v>
      </c>
      <c r="Y1122" s="78">
        <v>1.7000000000000001E-2</v>
      </c>
    </row>
    <row r="1123" spans="1:25" x14ac:dyDescent="0.35">
      <c r="A1123" s="76" t="str">
        <f t="shared" si="17"/>
        <v>ArizonaCider - Berry/Berry Fruit Blends ex. REGIONAL/LOCAL BRANDS</v>
      </c>
      <c r="B1123" s="85" t="s">
        <v>60</v>
      </c>
      <c r="C1123" s="85"/>
      <c r="D1123" s="85"/>
      <c r="E1123" s="85" t="s">
        <v>138</v>
      </c>
      <c r="F1123" s="77">
        <v>4064.46</v>
      </c>
      <c r="G1123" s="78">
        <v>9.7040000000000006</v>
      </c>
      <c r="H1123" s="77">
        <v>71.263999999999996</v>
      </c>
      <c r="I1123" s="80">
        <v>-0.371</v>
      </c>
      <c r="J1123" s="79">
        <v>57.033999999999999</v>
      </c>
      <c r="K1123" s="79">
        <v>5.2380000000000004</v>
      </c>
      <c r="L1123" s="78">
        <v>0.94799999999999995</v>
      </c>
      <c r="M1123" s="78">
        <v>0.20200000000000001</v>
      </c>
      <c r="N1123" s="78">
        <v>0.17199999999999999</v>
      </c>
      <c r="O1123" s="78">
        <v>0.124</v>
      </c>
      <c r="P1123" s="77">
        <v>15184.77</v>
      </c>
      <c r="Q1123" s="78">
        <v>86.974999999999994</v>
      </c>
      <c r="R1123" s="77">
        <v>277.82600000000002</v>
      </c>
      <c r="S1123" s="78">
        <v>96.236999999999995</v>
      </c>
      <c r="T1123" s="79">
        <v>54.655999999999999</v>
      </c>
      <c r="U1123" s="81">
        <v>-2.7069999999999999</v>
      </c>
      <c r="V1123" s="78">
        <v>0.83599999999999997</v>
      </c>
      <c r="W1123" s="78">
        <v>0.36899999999999999</v>
      </c>
      <c r="X1123" s="78">
        <v>0.16600000000000001</v>
      </c>
      <c r="Y1123" s="78">
        <v>0.12</v>
      </c>
    </row>
    <row r="1124" spans="1:25" x14ac:dyDescent="0.35">
      <c r="A1124" s="76" t="str">
        <f t="shared" si="17"/>
        <v>ArizonaCider Sours ex. REGIONAL/LOCAL BRANDS</v>
      </c>
      <c r="B1124" s="85" t="s">
        <v>60</v>
      </c>
      <c r="C1124" s="85"/>
      <c r="D1124" s="85"/>
      <c r="E1124" s="85" t="s">
        <v>139</v>
      </c>
      <c r="F1124" s="77">
        <v>2215.09</v>
      </c>
      <c r="G1124" s="80">
        <v>-89.224999999999994</v>
      </c>
      <c r="H1124" s="77">
        <v>36.256999999999998</v>
      </c>
      <c r="I1124" s="80">
        <v>-86.188000000000002</v>
      </c>
      <c r="J1124" s="79">
        <v>61.094000000000001</v>
      </c>
      <c r="K1124" s="81">
        <v>-17.218</v>
      </c>
      <c r="L1124" s="78">
        <v>0.441</v>
      </c>
      <c r="M1124" s="80">
        <v>-0.66300000000000003</v>
      </c>
      <c r="N1124" s="78">
        <v>9.4E-2</v>
      </c>
      <c r="O1124" s="78">
        <v>6.3E-2</v>
      </c>
      <c r="P1124" s="77">
        <v>47586.34</v>
      </c>
      <c r="Q1124" s="78">
        <v>66.668999999999997</v>
      </c>
      <c r="R1124" s="77">
        <v>647.92100000000005</v>
      </c>
      <c r="S1124" s="78">
        <v>78.804000000000002</v>
      </c>
      <c r="T1124" s="79">
        <v>73.444999999999993</v>
      </c>
      <c r="U1124" s="81">
        <v>-5.3470000000000004</v>
      </c>
      <c r="V1124" s="78">
        <v>1.1379999999999999</v>
      </c>
      <c r="W1124" s="78">
        <v>0.54400000000000004</v>
      </c>
      <c r="X1124" s="78">
        <v>0.52</v>
      </c>
      <c r="Y1124" s="78">
        <v>0.28100000000000003</v>
      </c>
    </row>
    <row r="1125" spans="1:25" x14ac:dyDescent="0.35">
      <c r="A1125" s="76" t="str">
        <f t="shared" si="17"/>
        <v>ArizonaCider All Other Flavor ex. REGIONAL/LOCAL BRANDS</v>
      </c>
      <c r="B1125" s="85" t="s">
        <v>60</v>
      </c>
      <c r="C1125" s="85"/>
      <c r="D1125" s="85"/>
      <c r="E1125" s="85" t="s">
        <v>40</v>
      </c>
      <c r="F1125" s="77">
        <v>210547.28899999999</v>
      </c>
      <c r="G1125" s="78">
        <v>64.504999999999995</v>
      </c>
      <c r="H1125" s="77">
        <v>4733.7849999999999</v>
      </c>
      <c r="I1125" s="78">
        <v>65.209000000000003</v>
      </c>
      <c r="J1125" s="79">
        <v>44.478000000000002</v>
      </c>
      <c r="K1125" s="81">
        <v>-0.19</v>
      </c>
      <c r="L1125" s="78">
        <v>21.725999999999999</v>
      </c>
      <c r="M1125" s="78">
        <v>2.3090000000000002</v>
      </c>
      <c r="N1125" s="78">
        <v>8.8930000000000007</v>
      </c>
      <c r="O1125" s="78">
        <v>8.2040000000000006</v>
      </c>
      <c r="P1125" s="77">
        <v>813965.45499999996</v>
      </c>
      <c r="Q1125" s="78">
        <v>101.21599999999999</v>
      </c>
      <c r="R1125" s="77">
        <v>18886.66</v>
      </c>
      <c r="S1125" s="78">
        <v>114.45399999999999</v>
      </c>
      <c r="T1125" s="79">
        <v>43.097000000000001</v>
      </c>
      <c r="U1125" s="81">
        <v>-2.8359999999999999</v>
      </c>
      <c r="V1125" s="78">
        <v>22.295000000000002</v>
      </c>
      <c r="W1125" s="78">
        <v>5.3289999999999997</v>
      </c>
      <c r="X1125" s="78">
        <v>8.8960000000000008</v>
      </c>
      <c r="Y1125" s="78">
        <v>8.1850000000000005</v>
      </c>
    </row>
    <row r="1126" spans="1:25" x14ac:dyDescent="0.35">
      <c r="A1126" s="76" t="str">
        <f t="shared" si="17"/>
        <v>NevadaCIDER</v>
      </c>
      <c r="B1126" s="85" t="s">
        <v>62</v>
      </c>
      <c r="C1126" s="85"/>
      <c r="D1126" s="85"/>
      <c r="E1126" s="85" t="s">
        <v>12</v>
      </c>
      <c r="F1126" s="77">
        <v>817698.31299999997</v>
      </c>
      <c r="G1126" s="80">
        <v>-8.2669999999999995</v>
      </c>
      <c r="H1126" s="77">
        <v>21334.812000000002</v>
      </c>
      <c r="I1126" s="80">
        <v>-13.355</v>
      </c>
      <c r="J1126" s="79">
        <v>38.326999999999998</v>
      </c>
      <c r="K1126" s="79">
        <v>2.1259999999999999</v>
      </c>
      <c r="L1126" s="78">
        <v>85.966999999999999</v>
      </c>
      <c r="M1126" s="80">
        <v>-3.0760000000000001</v>
      </c>
      <c r="N1126" s="78">
        <v>100</v>
      </c>
      <c r="O1126" s="78">
        <v>100</v>
      </c>
      <c r="P1126" s="77">
        <v>2996757.611</v>
      </c>
      <c r="Q1126" s="80">
        <v>-4.7249999999999996</v>
      </c>
      <c r="R1126" s="77">
        <v>80870.148000000001</v>
      </c>
      <c r="S1126" s="80">
        <v>-6.1740000000000004</v>
      </c>
      <c r="T1126" s="79">
        <v>37.055999999999997</v>
      </c>
      <c r="U1126" s="79">
        <v>0.56299999999999994</v>
      </c>
      <c r="V1126" s="78">
        <v>86.522999999999996</v>
      </c>
      <c r="W1126" s="80">
        <v>-4.0309999999999997</v>
      </c>
      <c r="X1126" s="78">
        <v>100</v>
      </c>
      <c r="Y1126" s="78">
        <v>100</v>
      </c>
    </row>
    <row r="1127" spans="1:25" x14ac:dyDescent="0.35">
      <c r="A1127" s="76" t="str">
        <f t="shared" si="17"/>
        <v>NevadaNATIONAL BRANDS</v>
      </c>
      <c r="B1127" s="85" t="s">
        <v>62</v>
      </c>
      <c r="C1127" s="85"/>
      <c r="D1127" s="85"/>
      <c r="E1127" s="85" t="s">
        <v>13</v>
      </c>
      <c r="F1127" s="77">
        <v>558636.25600000005</v>
      </c>
      <c r="G1127" s="80">
        <v>-21.82</v>
      </c>
      <c r="H1127" s="77">
        <v>15570.493</v>
      </c>
      <c r="I1127" s="80">
        <v>-24.556999999999999</v>
      </c>
      <c r="J1127" s="79">
        <v>35.878</v>
      </c>
      <c r="K1127" s="79">
        <v>1.256</v>
      </c>
      <c r="L1127" s="78">
        <v>85.394999999999996</v>
      </c>
      <c r="M1127" s="80">
        <v>-3.423</v>
      </c>
      <c r="N1127" s="78">
        <v>68.317999999999998</v>
      </c>
      <c r="O1127" s="78">
        <v>72.981999999999999</v>
      </c>
      <c r="P1127" s="77">
        <v>2152966.0079999999</v>
      </c>
      <c r="Q1127" s="80">
        <v>-17.739999999999998</v>
      </c>
      <c r="R1127" s="77">
        <v>61247.421999999999</v>
      </c>
      <c r="S1127" s="80">
        <v>-17.276</v>
      </c>
      <c r="T1127" s="79">
        <v>35.152000000000001</v>
      </c>
      <c r="U1127" s="81">
        <v>-0.19800000000000001</v>
      </c>
      <c r="V1127" s="78">
        <v>85.613</v>
      </c>
      <c r="W1127" s="80">
        <v>-4.1440000000000001</v>
      </c>
      <c r="X1127" s="78">
        <v>71.843000000000004</v>
      </c>
      <c r="Y1127" s="78">
        <v>75.736000000000004</v>
      </c>
    </row>
    <row r="1128" spans="1:25" x14ac:dyDescent="0.35">
      <c r="A1128" s="76" t="str">
        <f t="shared" si="17"/>
        <v>NevadaCider ex. REGIONAL/LOCAL BRANDS</v>
      </c>
      <c r="B1128" s="85" t="s">
        <v>62</v>
      </c>
      <c r="C1128" s="85"/>
      <c r="D1128" s="85"/>
      <c r="E1128" s="85" t="s">
        <v>14</v>
      </c>
      <c r="F1128" s="77">
        <v>259062.057</v>
      </c>
      <c r="G1128" s="78">
        <v>46.497999999999998</v>
      </c>
      <c r="H1128" s="77">
        <v>5764.3190000000004</v>
      </c>
      <c r="I1128" s="78">
        <v>44.662999999999997</v>
      </c>
      <c r="J1128" s="79">
        <v>44.942</v>
      </c>
      <c r="K1128" s="79">
        <v>0.56299999999999994</v>
      </c>
      <c r="L1128" s="78">
        <v>34.432000000000002</v>
      </c>
      <c r="M1128" s="78">
        <v>5.6959999999999997</v>
      </c>
      <c r="N1128" s="78">
        <v>31.681999999999999</v>
      </c>
      <c r="O1128" s="78">
        <v>27.018000000000001</v>
      </c>
      <c r="P1128" s="77">
        <v>843791.60199999996</v>
      </c>
      <c r="Q1128" s="78">
        <v>59.773000000000003</v>
      </c>
      <c r="R1128" s="77">
        <v>19622.724999999999</v>
      </c>
      <c r="S1128" s="78">
        <v>61.46</v>
      </c>
      <c r="T1128" s="79">
        <v>43.000999999999998</v>
      </c>
      <c r="U1128" s="81">
        <v>-0.45400000000000001</v>
      </c>
      <c r="V1128" s="78">
        <v>32.223999999999997</v>
      </c>
      <c r="W1128" s="78">
        <v>2.867</v>
      </c>
      <c r="X1128" s="78">
        <v>28.157</v>
      </c>
      <c r="Y1128" s="78">
        <v>24.265000000000001</v>
      </c>
    </row>
    <row r="1129" spans="1:25" x14ac:dyDescent="0.35">
      <c r="A1129" s="76" t="str">
        <f t="shared" si="17"/>
        <v>NevadaCider ABV &lt;5%</v>
      </c>
      <c r="B1129" s="85" t="s">
        <v>62</v>
      </c>
      <c r="C1129" s="85"/>
      <c r="D1129" s="85"/>
      <c r="E1129" s="85" t="s">
        <v>15</v>
      </c>
      <c r="F1129" s="77">
        <v>36255.945</v>
      </c>
      <c r="G1129" s="80">
        <v>-33.933</v>
      </c>
      <c r="H1129" s="77">
        <v>878.95600000000002</v>
      </c>
      <c r="I1129" s="80">
        <v>-38.725000000000001</v>
      </c>
      <c r="J1129" s="79">
        <v>41.249000000000002</v>
      </c>
      <c r="K1129" s="79">
        <v>2.992</v>
      </c>
      <c r="L1129" s="78">
        <v>10.539</v>
      </c>
      <c r="M1129" s="80">
        <v>-11.430999999999999</v>
      </c>
      <c r="N1129" s="78">
        <v>4.4340000000000002</v>
      </c>
      <c r="O1129" s="78">
        <v>4.12</v>
      </c>
      <c r="P1129" s="77">
        <v>183700.25399999999</v>
      </c>
      <c r="Q1129" s="80">
        <v>-19.5</v>
      </c>
      <c r="R1129" s="77">
        <v>4468.9589999999998</v>
      </c>
      <c r="S1129" s="80">
        <v>-24.667000000000002</v>
      </c>
      <c r="T1129" s="79">
        <v>41.106000000000002</v>
      </c>
      <c r="U1129" s="79">
        <v>2.6389999999999998</v>
      </c>
      <c r="V1129" s="78">
        <v>14.000999999999999</v>
      </c>
      <c r="W1129" s="80">
        <v>-10.250999999999999</v>
      </c>
      <c r="X1129" s="78">
        <v>6.13</v>
      </c>
      <c r="Y1129" s="78">
        <v>5.5259999999999998</v>
      </c>
    </row>
    <row r="1130" spans="1:25" x14ac:dyDescent="0.35">
      <c r="A1130" s="76" t="str">
        <f t="shared" si="17"/>
        <v>NevadaCider ABV 5-6.9%</v>
      </c>
      <c r="B1130" s="85" t="s">
        <v>62</v>
      </c>
      <c r="C1130" s="85"/>
      <c r="D1130" s="85"/>
      <c r="E1130" s="85" t="s">
        <v>16</v>
      </c>
      <c r="F1130" s="77">
        <v>671067.36100000003</v>
      </c>
      <c r="G1130" s="80">
        <v>-5.4779999999999998</v>
      </c>
      <c r="H1130" s="77">
        <v>17328.708999999999</v>
      </c>
      <c r="I1130" s="80">
        <v>-10.744999999999999</v>
      </c>
      <c r="J1130" s="79">
        <v>38.725999999999999</v>
      </c>
      <c r="K1130" s="79">
        <v>2.1579999999999999</v>
      </c>
      <c r="L1130" s="78">
        <v>83.334000000000003</v>
      </c>
      <c r="M1130" s="80">
        <v>-4.5049999999999999</v>
      </c>
      <c r="N1130" s="78">
        <v>82.067999999999998</v>
      </c>
      <c r="O1130" s="78">
        <v>81.222999999999999</v>
      </c>
      <c r="P1130" s="77">
        <v>2432223.3930000002</v>
      </c>
      <c r="Q1130" s="78">
        <v>1.371</v>
      </c>
      <c r="R1130" s="77">
        <v>65080.701000000001</v>
      </c>
      <c r="S1130" s="80">
        <v>-0.20200000000000001</v>
      </c>
      <c r="T1130" s="79">
        <v>37.372</v>
      </c>
      <c r="U1130" s="79">
        <v>0.57899999999999996</v>
      </c>
      <c r="V1130" s="78">
        <v>83.844999999999999</v>
      </c>
      <c r="W1130" s="80">
        <v>-4.4859999999999998</v>
      </c>
      <c r="X1130" s="78">
        <v>81.162000000000006</v>
      </c>
      <c r="Y1130" s="78">
        <v>80.475999999999999</v>
      </c>
    </row>
    <row r="1131" spans="1:25" x14ac:dyDescent="0.35">
      <c r="A1131" s="76" t="str">
        <f t="shared" si="17"/>
        <v>NevadaCider ABV 7-8.5%</v>
      </c>
      <c r="B1131" s="85" t="s">
        <v>62</v>
      </c>
      <c r="C1131" s="85"/>
      <c r="D1131" s="85"/>
      <c r="E1131" s="85" t="s">
        <v>17</v>
      </c>
      <c r="F1131" s="77">
        <v>12257.474</v>
      </c>
      <c r="G1131" s="78"/>
      <c r="H1131" s="77">
        <v>244.459</v>
      </c>
      <c r="I1131" s="78"/>
      <c r="J1131" s="79">
        <v>50.140999999999998</v>
      </c>
      <c r="K1131" s="79">
        <v>50.140999999999998</v>
      </c>
      <c r="L1131" s="78">
        <v>6.4930000000000003</v>
      </c>
      <c r="M1131" s="78">
        <v>6.4930000000000003</v>
      </c>
      <c r="N1131" s="78">
        <v>1.4990000000000001</v>
      </c>
      <c r="O1131" s="78">
        <v>1.1459999999999999</v>
      </c>
      <c r="P1131" s="77">
        <v>12257.474</v>
      </c>
      <c r="Q1131" s="78">
        <v>5010.4750000000004</v>
      </c>
      <c r="R1131" s="77">
        <v>244.459</v>
      </c>
      <c r="S1131" s="78">
        <v>18419.620999999999</v>
      </c>
      <c r="T1131" s="79">
        <v>50.140999999999998</v>
      </c>
      <c r="U1131" s="81">
        <v>-131.56399999999999</v>
      </c>
      <c r="V1131" s="78">
        <v>1.6240000000000001</v>
      </c>
      <c r="W1131" s="78">
        <v>1.5740000000000001</v>
      </c>
      <c r="X1131" s="78">
        <v>0.40899999999999997</v>
      </c>
      <c r="Y1131" s="78">
        <v>0.30199999999999999</v>
      </c>
    </row>
    <row r="1132" spans="1:25" x14ac:dyDescent="0.35">
      <c r="A1132" s="76" t="str">
        <f t="shared" si="17"/>
        <v>NevadaCider ABV &gt;8.5%</v>
      </c>
      <c r="B1132" s="85" t="s">
        <v>62</v>
      </c>
      <c r="C1132" s="85"/>
      <c r="D1132" s="85"/>
      <c r="E1132" s="85" t="s">
        <v>18</v>
      </c>
      <c r="F1132" s="82"/>
      <c r="G1132" s="82"/>
      <c r="H1132" s="82"/>
      <c r="I1132" s="82"/>
      <c r="J1132" s="82"/>
      <c r="K1132" s="82"/>
      <c r="L1132" s="82"/>
      <c r="M1132" s="82"/>
      <c r="N1132" s="82"/>
      <c r="O1132" s="82"/>
      <c r="P1132" s="77">
        <v>778.11</v>
      </c>
      <c r="Q1132" s="78">
        <v>29.766999999999999</v>
      </c>
      <c r="R1132" s="77">
        <v>6.2480000000000002</v>
      </c>
      <c r="S1132" s="78">
        <v>100</v>
      </c>
      <c r="T1132" s="79">
        <v>124.53700000000001</v>
      </c>
      <c r="U1132" s="81">
        <v>-67.403000000000006</v>
      </c>
      <c r="V1132" s="78">
        <v>6.8000000000000005E-2</v>
      </c>
      <c r="W1132" s="80">
        <v>-5.5E-2</v>
      </c>
      <c r="X1132" s="78">
        <v>2.5999999999999999E-2</v>
      </c>
      <c r="Y1132" s="78">
        <v>8.0000000000000002E-3</v>
      </c>
    </row>
    <row r="1133" spans="1:25" x14ac:dyDescent="0.35">
      <c r="A1133" s="76" t="str">
        <f t="shared" si="17"/>
        <v>NevadaCIDERBOTTLE</v>
      </c>
      <c r="B1133" s="85" t="s">
        <v>62</v>
      </c>
      <c r="C1133" s="85"/>
      <c r="D1133" s="85" t="s">
        <v>12</v>
      </c>
      <c r="E1133" s="85" t="s">
        <v>19</v>
      </c>
      <c r="F1133" s="77">
        <v>501413.527</v>
      </c>
      <c r="G1133" s="80">
        <v>-28.431000000000001</v>
      </c>
      <c r="H1133" s="77">
        <v>14093.387000000001</v>
      </c>
      <c r="I1133" s="80">
        <v>-29.143999999999998</v>
      </c>
      <c r="J1133" s="79">
        <v>35.578000000000003</v>
      </c>
      <c r="K1133" s="79">
        <v>0.35399999999999998</v>
      </c>
      <c r="L1133" s="78">
        <v>85.778000000000006</v>
      </c>
      <c r="M1133" s="80">
        <v>-1.659</v>
      </c>
      <c r="N1133" s="78">
        <v>61.32</v>
      </c>
      <c r="O1133" s="78">
        <v>66.058000000000007</v>
      </c>
      <c r="P1133" s="77">
        <v>2140505.9819999998</v>
      </c>
      <c r="Q1133" s="80">
        <v>-10.571999999999999</v>
      </c>
      <c r="R1133" s="77">
        <v>60657.813000000002</v>
      </c>
      <c r="S1133" s="80">
        <v>-9.8640000000000008</v>
      </c>
      <c r="T1133" s="79">
        <v>35.287999999999997</v>
      </c>
      <c r="U1133" s="81">
        <v>-0.28000000000000003</v>
      </c>
      <c r="V1133" s="78">
        <v>86.007999999999996</v>
      </c>
      <c r="W1133" s="80">
        <v>-3.8530000000000002</v>
      </c>
      <c r="X1133" s="78">
        <v>71.427000000000007</v>
      </c>
      <c r="Y1133" s="78">
        <v>75.006</v>
      </c>
    </row>
    <row r="1134" spans="1:25" x14ac:dyDescent="0.35">
      <c r="A1134" s="76" t="str">
        <f t="shared" si="17"/>
        <v>NevadaCIDERCAN</v>
      </c>
      <c r="B1134" s="85" t="s">
        <v>62</v>
      </c>
      <c r="C1134" s="85"/>
      <c r="D1134" s="85" t="s">
        <v>12</v>
      </c>
      <c r="E1134" s="85" t="s">
        <v>20</v>
      </c>
      <c r="F1134" s="77">
        <v>316284.78700000001</v>
      </c>
      <c r="G1134" s="78">
        <v>65.781000000000006</v>
      </c>
      <c r="H1134" s="77">
        <v>7241.4250000000002</v>
      </c>
      <c r="I1134" s="78">
        <v>52.988999999999997</v>
      </c>
      <c r="J1134" s="79">
        <v>43.677</v>
      </c>
      <c r="K1134" s="79">
        <v>3.37</v>
      </c>
      <c r="L1134" s="78">
        <v>51.289000000000001</v>
      </c>
      <c r="M1134" s="78">
        <v>1.8380000000000001</v>
      </c>
      <c r="N1134" s="78">
        <v>38.68</v>
      </c>
      <c r="O1134" s="78">
        <v>33.942</v>
      </c>
      <c r="P1134" s="77">
        <v>856251.62899999996</v>
      </c>
      <c r="Q1134" s="78">
        <v>13.887</v>
      </c>
      <c r="R1134" s="77">
        <v>20212.334999999999</v>
      </c>
      <c r="S1134" s="78">
        <v>6.9660000000000002</v>
      </c>
      <c r="T1134" s="79">
        <v>42.363</v>
      </c>
      <c r="U1134" s="79">
        <v>2.5739999999999998</v>
      </c>
      <c r="V1134" s="78">
        <v>38.463999999999999</v>
      </c>
      <c r="W1134" s="80">
        <v>-22.556000000000001</v>
      </c>
      <c r="X1134" s="78">
        <v>28.573</v>
      </c>
      <c r="Y1134" s="78">
        <v>24.994</v>
      </c>
    </row>
    <row r="1135" spans="1:25" x14ac:dyDescent="0.35">
      <c r="A1135" s="76" t="str">
        <f t="shared" si="17"/>
        <v>NevadaCIDERCAN6PK</v>
      </c>
      <c r="B1135" s="85" t="s">
        <v>62</v>
      </c>
      <c r="C1135" s="85" t="s">
        <v>12</v>
      </c>
      <c r="D1135" s="85" t="s">
        <v>20</v>
      </c>
      <c r="E1135" s="85" t="s">
        <v>22</v>
      </c>
      <c r="F1135" s="77">
        <v>173913.723</v>
      </c>
      <c r="G1135" s="78">
        <v>113.72199999999999</v>
      </c>
      <c r="H1135" s="77">
        <v>4169.1530000000002</v>
      </c>
      <c r="I1135" s="78">
        <v>97.058000000000007</v>
      </c>
      <c r="J1135" s="79">
        <v>41.713999999999999</v>
      </c>
      <c r="K1135" s="79">
        <v>3.2519999999999998</v>
      </c>
      <c r="L1135" s="78">
        <v>38.445999999999998</v>
      </c>
      <c r="M1135" s="78">
        <v>18.895</v>
      </c>
      <c r="N1135" s="78">
        <v>21.268999999999998</v>
      </c>
      <c r="O1135" s="78">
        <v>19.542000000000002</v>
      </c>
      <c r="P1135" s="77">
        <v>422805.783</v>
      </c>
      <c r="Q1135" s="78">
        <v>83.347999999999999</v>
      </c>
      <c r="R1135" s="77">
        <v>10933.567999999999</v>
      </c>
      <c r="S1135" s="78">
        <v>75.855000000000004</v>
      </c>
      <c r="T1135" s="79">
        <v>38.67</v>
      </c>
      <c r="U1135" s="79">
        <v>1.58</v>
      </c>
      <c r="V1135" s="78">
        <v>23.207000000000001</v>
      </c>
      <c r="W1135" s="80">
        <v>-3.6669999999999998</v>
      </c>
      <c r="X1135" s="78">
        <v>14.109</v>
      </c>
      <c r="Y1135" s="78">
        <v>13.52</v>
      </c>
    </row>
    <row r="1136" spans="1:25" x14ac:dyDescent="0.35">
      <c r="A1136" s="76" t="str">
        <f t="shared" si="17"/>
        <v>NevadaCIDERCAN12PK</v>
      </c>
      <c r="B1136" s="85" t="s">
        <v>62</v>
      </c>
      <c r="C1136" s="85" t="s">
        <v>12</v>
      </c>
      <c r="D1136" s="85" t="s">
        <v>20</v>
      </c>
      <c r="E1136" s="85" t="s">
        <v>23</v>
      </c>
      <c r="F1136" s="77">
        <v>37741.580999999998</v>
      </c>
      <c r="G1136" s="80">
        <v>-30.79</v>
      </c>
      <c r="H1136" s="77">
        <v>1114.5889999999999</v>
      </c>
      <c r="I1136" s="80">
        <v>-29.861000000000001</v>
      </c>
      <c r="J1136" s="79">
        <v>33.860999999999997</v>
      </c>
      <c r="K1136" s="81">
        <v>-0.45500000000000002</v>
      </c>
      <c r="L1136" s="78">
        <v>20.498999999999999</v>
      </c>
      <c r="M1136" s="80">
        <v>-11.766</v>
      </c>
      <c r="N1136" s="78">
        <v>4.6159999999999997</v>
      </c>
      <c r="O1136" s="78">
        <v>5.2240000000000002</v>
      </c>
      <c r="P1136" s="77">
        <v>110091.163</v>
      </c>
      <c r="Q1136" s="80">
        <v>-61.241999999999997</v>
      </c>
      <c r="R1136" s="77">
        <v>3157.7020000000002</v>
      </c>
      <c r="S1136" s="80">
        <v>-61.901000000000003</v>
      </c>
      <c r="T1136" s="79">
        <v>34.863999999999997</v>
      </c>
      <c r="U1136" s="79">
        <v>0.59299999999999997</v>
      </c>
      <c r="V1136" s="78">
        <v>16.087</v>
      </c>
      <c r="W1136" s="80">
        <v>-30.759</v>
      </c>
      <c r="X1136" s="78">
        <v>3.6739999999999999</v>
      </c>
      <c r="Y1136" s="78">
        <v>3.9049999999999998</v>
      </c>
    </row>
    <row r="1137" spans="1:25" x14ac:dyDescent="0.35">
      <c r="A1137" s="76" t="str">
        <f t="shared" si="17"/>
        <v>NevadaCIDERCAN4PK</v>
      </c>
      <c r="B1137" s="85" t="s">
        <v>62</v>
      </c>
      <c r="C1137" s="85" t="s">
        <v>12</v>
      </c>
      <c r="D1137" s="85" t="s">
        <v>20</v>
      </c>
      <c r="E1137" s="85" t="s">
        <v>24</v>
      </c>
      <c r="F1137" s="77">
        <v>56135.47</v>
      </c>
      <c r="G1137" s="78">
        <v>51.954000000000001</v>
      </c>
      <c r="H1137" s="77">
        <v>1068.7370000000001</v>
      </c>
      <c r="I1137" s="78">
        <v>49.4</v>
      </c>
      <c r="J1137" s="79">
        <v>52.524999999999999</v>
      </c>
      <c r="K1137" s="79">
        <v>0.88300000000000001</v>
      </c>
      <c r="L1137" s="78">
        <v>5.4939999999999998</v>
      </c>
      <c r="M1137" s="78">
        <v>0.88500000000000001</v>
      </c>
      <c r="N1137" s="78">
        <v>6.8650000000000002</v>
      </c>
      <c r="O1137" s="78">
        <v>5.0090000000000003</v>
      </c>
      <c r="P1137" s="77">
        <v>187739.31</v>
      </c>
      <c r="Q1137" s="78">
        <v>71.625</v>
      </c>
      <c r="R1137" s="77">
        <v>3671.6439999999998</v>
      </c>
      <c r="S1137" s="78">
        <v>70.260000000000005</v>
      </c>
      <c r="T1137" s="79">
        <v>51.131999999999998</v>
      </c>
      <c r="U1137" s="79">
        <v>0.40699999999999997</v>
      </c>
      <c r="V1137" s="78">
        <v>4.6740000000000004</v>
      </c>
      <c r="W1137" s="78">
        <v>0.34</v>
      </c>
      <c r="X1137" s="78">
        <v>6.2649999999999997</v>
      </c>
      <c r="Y1137" s="78">
        <v>4.54</v>
      </c>
    </row>
    <row r="1138" spans="1:25" x14ac:dyDescent="0.35">
      <c r="A1138" s="76" t="str">
        <f t="shared" si="17"/>
        <v>NevadaCIDERCAN1PK</v>
      </c>
      <c r="B1138" s="85" t="s">
        <v>62</v>
      </c>
      <c r="C1138" s="85" t="s">
        <v>12</v>
      </c>
      <c r="D1138" s="85" t="s">
        <v>20</v>
      </c>
      <c r="E1138" s="85" t="s">
        <v>25</v>
      </c>
      <c r="F1138" s="77">
        <v>48494.012999999999</v>
      </c>
      <c r="G1138" s="78">
        <v>171.06100000000001</v>
      </c>
      <c r="H1138" s="77">
        <v>888.947</v>
      </c>
      <c r="I1138" s="78">
        <v>185.18199999999999</v>
      </c>
      <c r="J1138" s="79">
        <v>54.552</v>
      </c>
      <c r="K1138" s="81">
        <v>-2.8420000000000001</v>
      </c>
      <c r="L1138" s="78">
        <v>17.285</v>
      </c>
      <c r="M1138" s="78">
        <v>10.069000000000001</v>
      </c>
      <c r="N1138" s="78">
        <v>5.931</v>
      </c>
      <c r="O1138" s="78">
        <v>4.1669999999999998</v>
      </c>
      <c r="P1138" s="77">
        <v>135615.37299999999</v>
      </c>
      <c r="Q1138" s="78">
        <v>6.2240000000000002</v>
      </c>
      <c r="R1138" s="77">
        <v>2449.422</v>
      </c>
      <c r="S1138" s="78">
        <v>9.8559999999999999</v>
      </c>
      <c r="T1138" s="79">
        <v>55.366</v>
      </c>
      <c r="U1138" s="81">
        <v>-1.893</v>
      </c>
      <c r="V1138" s="78">
        <v>10.093999999999999</v>
      </c>
      <c r="W1138" s="78">
        <v>1.7749999999999999</v>
      </c>
      <c r="X1138" s="78">
        <v>4.5250000000000004</v>
      </c>
      <c r="Y1138" s="78">
        <v>3.0289999999999999</v>
      </c>
    </row>
    <row r="1139" spans="1:25" x14ac:dyDescent="0.35">
      <c r="A1139" s="76" t="str">
        <f t="shared" si="17"/>
        <v>NevadaCIDERBOTTLE6PK</v>
      </c>
      <c r="B1139" s="85" t="s">
        <v>62</v>
      </c>
      <c r="C1139" s="85" t="s">
        <v>12</v>
      </c>
      <c r="D1139" s="85" t="s">
        <v>19</v>
      </c>
      <c r="E1139" s="85" t="s">
        <v>22</v>
      </c>
      <c r="F1139" s="77">
        <v>250622.36799999999</v>
      </c>
      <c r="G1139" s="80">
        <v>-37.786000000000001</v>
      </c>
      <c r="H1139" s="77">
        <v>6440.5839999999998</v>
      </c>
      <c r="I1139" s="80">
        <v>-39.719000000000001</v>
      </c>
      <c r="J1139" s="79">
        <v>38.912999999999997</v>
      </c>
      <c r="K1139" s="79">
        <v>1.2090000000000001</v>
      </c>
      <c r="L1139" s="78">
        <v>78.834999999999994</v>
      </c>
      <c r="M1139" s="80">
        <v>-3.2989999999999999</v>
      </c>
      <c r="N1139" s="78">
        <v>30.65</v>
      </c>
      <c r="O1139" s="78">
        <v>30.187999999999999</v>
      </c>
      <c r="P1139" s="77">
        <v>1177018.034</v>
      </c>
      <c r="Q1139" s="80">
        <v>-16.068999999999999</v>
      </c>
      <c r="R1139" s="77">
        <v>30898.525000000001</v>
      </c>
      <c r="S1139" s="80">
        <v>-18.158000000000001</v>
      </c>
      <c r="T1139" s="79">
        <v>38.093000000000004</v>
      </c>
      <c r="U1139" s="79">
        <v>0.94799999999999995</v>
      </c>
      <c r="V1139" s="78">
        <v>78.885000000000005</v>
      </c>
      <c r="W1139" s="80">
        <v>-3.927</v>
      </c>
      <c r="X1139" s="78">
        <v>39.276000000000003</v>
      </c>
      <c r="Y1139" s="78">
        <v>38.207999999999998</v>
      </c>
    </row>
    <row r="1140" spans="1:25" x14ac:dyDescent="0.35">
      <c r="A1140" s="76" t="str">
        <f t="shared" si="17"/>
        <v>NevadaCIDERBOTTLE12PK</v>
      </c>
      <c r="B1140" s="85" t="s">
        <v>62</v>
      </c>
      <c r="C1140" s="85" t="s">
        <v>12</v>
      </c>
      <c r="D1140" s="85" t="s">
        <v>19</v>
      </c>
      <c r="E1140" s="85" t="s">
        <v>23</v>
      </c>
      <c r="F1140" s="77">
        <v>242489.12400000001</v>
      </c>
      <c r="G1140" s="80">
        <v>-14.053000000000001</v>
      </c>
      <c r="H1140" s="77">
        <v>7491.1629999999996</v>
      </c>
      <c r="I1140" s="80">
        <v>-16.120999999999999</v>
      </c>
      <c r="J1140" s="79">
        <v>32.369999999999997</v>
      </c>
      <c r="K1140" s="79">
        <v>0.77900000000000003</v>
      </c>
      <c r="L1140" s="78">
        <v>70.034999999999997</v>
      </c>
      <c r="M1140" s="80">
        <v>-1.8149999999999999</v>
      </c>
      <c r="N1140" s="78">
        <v>29.655000000000001</v>
      </c>
      <c r="O1140" s="78">
        <v>35.112000000000002</v>
      </c>
      <c r="P1140" s="77">
        <v>911131.31799999997</v>
      </c>
      <c r="Q1140" s="78">
        <v>0.252</v>
      </c>
      <c r="R1140" s="77">
        <v>28742.967000000001</v>
      </c>
      <c r="S1140" s="78">
        <v>2.766</v>
      </c>
      <c r="T1140" s="79">
        <v>31.699000000000002</v>
      </c>
      <c r="U1140" s="81">
        <v>-0.79500000000000004</v>
      </c>
      <c r="V1140" s="78">
        <v>67.400000000000006</v>
      </c>
      <c r="W1140" s="80">
        <v>-5.7009999999999996</v>
      </c>
      <c r="X1140" s="78">
        <v>30.404</v>
      </c>
      <c r="Y1140" s="78">
        <v>35.542000000000002</v>
      </c>
    </row>
    <row r="1141" spans="1:25" x14ac:dyDescent="0.35">
      <c r="A1141" s="76" t="str">
        <f t="shared" si="17"/>
        <v>NevadaCIDERBOTTLE4PK</v>
      </c>
      <c r="B1141" s="85" t="s">
        <v>62</v>
      </c>
      <c r="C1141" s="85" t="s">
        <v>12</v>
      </c>
      <c r="D1141" s="85" t="s">
        <v>19</v>
      </c>
      <c r="E1141" s="85" t="s">
        <v>24</v>
      </c>
      <c r="F1141" s="77">
        <v>1070.0899999999999</v>
      </c>
      <c r="G1141" s="80">
        <v>-71.319000000000003</v>
      </c>
      <c r="H1141" s="77">
        <v>15.17</v>
      </c>
      <c r="I1141" s="80">
        <v>-77.299000000000007</v>
      </c>
      <c r="J1141" s="79">
        <v>70.540000000000006</v>
      </c>
      <c r="K1141" s="79">
        <v>14.707000000000001</v>
      </c>
      <c r="L1141" s="78">
        <v>0.434</v>
      </c>
      <c r="M1141" s="80">
        <v>-2.1240000000000001</v>
      </c>
      <c r="N1141" s="78">
        <v>0.13100000000000001</v>
      </c>
      <c r="O1141" s="78">
        <v>7.0999999999999994E-2</v>
      </c>
      <c r="P1141" s="77">
        <v>6585.01</v>
      </c>
      <c r="Q1141" s="80">
        <v>-50.613</v>
      </c>
      <c r="R1141" s="77">
        <v>105.354</v>
      </c>
      <c r="S1141" s="80">
        <v>-55.542999999999999</v>
      </c>
      <c r="T1141" s="79">
        <v>62.503999999999998</v>
      </c>
      <c r="U1141" s="79">
        <v>6.24</v>
      </c>
      <c r="V1141" s="78">
        <v>0.76900000000000002</v>
      </c>
      <c r="W1141" s="80">
        <v>-1.7789999999999999</v>
      </c>
      <c r="X1141" s="78">
        <v>0.22</v>
      </c>
      <c r="Y1141" s="78">
        <v>0.13</v>
      </c>
    </row>
    <row r="1142" spans="1:25" x14ac:dyDescent="0.35">
      <c r="A1142" s="76" t="str">
        <f t="shared" si="17"/>
        <v>NevadaCIDERBOTTLE1PK</v>
      </c>
      <c r="B1142" s="85" t="s">
        <v>62</v>
      </c>
      <c r="C1142" s="85" t="s">
        <v>12</v>
      </c>
      <c r="D1142" s="85" t="s">
        <v>19</v>
      </c>
      <c r="E1142" s="85" t="s">
        <v>25</v>
      </c>
      <c r="F1142" s="77">
        <v>7231.9449999999997</v>
      </c>
      <c r="G1142" s="80">
        <v>-39.225999999999999</v>
      </c>
      <c r="H1142" s="77">
        <v>146.47</v>
      </c>
      <c r="I1142" s="80">
        <v>-29.629000000000001</v>
      </c>
      <c r="J1142" s="79">
        <v>49.375</v>
      </c>
      <c r="K1142" s="81">
        <v>-7.7960000000000003</v>
      </c>
      <c r="L1142" s="78">
        <v>3.6509999999999998</v>
      </c>
      <c r="M1142" s="80">
        <v>-4.3780000000000001</v>
      </c>
      <c r="N1142" s="78">
        <v>0.88400000000000001</v>
      </c>
      <c r="O1142" s="78">
        <v>0.68700000000000006</v>
      </c>
      <c r="P1142" s="77">
        <v>45771.62</v>
      </c>
      <c r="Q1142" s="80">
        <v>-33.668999999999997</v>
      </c>
      <c r="R1142" s="77">
        <v>910.96600000000001</v>
      </c>
      <c r="S1142" s="80">
        <v>-31.797999999999998</v>
      </c>
      <c r="T1142" s="79">
        <v>50.244999999999997</v>
      </c>
      <c r="U1142" s="81">
        <v>-1.417</v>
      </c>
      <c r="V1142" s="78">
        <v>4.7690000000000001</v>
      </c>
      <c r="W1142" s="80">
        <v>-3.8029999999999999</v>
      </c>
      <c r="X1142" s="78">
        <v>1.5269999999999999</v>
      </c>
      <c r="Y1142" s="78">
        <v>1.127</v>
      </c>
    </row>
    <row r="1143" spans="1:25" x14ac:dyDescent="0.35">
      <c r="A1143" s="76" t="str">
        <f t="shared" si="17"/>
        <v>NevadaCider Other Pack Size</v>
      </c>
      <c r="B1143" s="85" t="s">
        <v>62</v>
      </c>
      <c r="C1143" s="85"/>
      <c r="D1143" s="85"/>
      <c r="E1143" s="85" t="s">
        <v>26</v>
      </c>
      <c r="F1143" s="77"/>
      <c r="G1143" s="80">
        <v>-100</v>
      </c>
      <c r="H1143" s="77"/>
      <c r="I1143" s="80">
        <v>-100</v>
      </c>
      <c r="J1143" s="79"/>
      <c r="K1143" s="81">
        <v>-32.662999999999997</v>
      </c>
      <c r="L1143" s="78"/>
      <c r="M1143" s="80">
        <v>-1.4999999999999999E-2</v>
      </c>
      <c r="N1143" s="78"/>
      <c r="O1143" s="78"/>
      <c r="P1143" s="77"/>
      <c r="Q1143" s="80">
        <v>-100</v>
      </c>
      <c r="R1143" s="77"/>
      <c r="S1143" s="80">
        <v>-100</v>
      </c>
      <c r="T1143" s="79"/>
      <c r="U1143" s="81">
        <v>-32.655999999999999</v>
      </c>
      <c r="V1143" s="78"/>
      <c r="W1143" s="80">
        <v>-1.0999999999999999E-2</v>
      </c>
      <c r="X1143" s="78"/>
      <c r="Y1143" s="78"/>
    </row>
    <row r="1144" spans="1:25" x14ac:dyDescent="0.35">
      <c r="A1144" s="76" t="str">
        <f t="shared" si="17"/>
        <v>NevadaCider 12 Fluid Oz</v>
      </c>
      <c r="B1144" s="85" t="s">
        <v>62</v>
      </c>
      <c r="C1144" s="85"/>
      <c r="D1144" s="85"/>
      <c r="E1144" s="85" t="s">
        <v>27</v>
      </c>
      <c r="F1144" s="77">
        <v>713403.37600000005</v>
      </c>
      <c r="G1144" s="80">
        <v>-13.417999999999999</v>
      </c>
      <c r="H1144" s="77">
        <v>19329.761999999999</v>
      </c>
      <c r="I1144" s="80">
        <v>-16.945</v>
      </c>
      <c r="J1144" s="79">
        <v>36.906999999999996</v>
      </c>
      <c r="K1144" s="79">
        <v>1.5029999999999999</v>
      </c>
      <c r="L1144" s="78">
        <v>85.88</v>
      </c>
      <c r="M1144" s="80">
        <v>-1.498</v>
      </c>
      <c r="N1144" s="78">
        <v>87.245000000000005</v>
      </c>
      <c r="O1144" s="78">
        <v>90.602000000000004</v>
      </c>
      <c r="P1144" s="77">
        <v>2658168.4169999999</v>
      </c>
      <c r="Q1144" s="80">
        <v>-5.4950000000000001</v>
      </c>
      <c r="R1144" s="77">
        <v>74167.039000000004</v>
      </c>
      <c r="S1144" s="80">
        <v>-6.5659999999999998</v>
      </c>
      <c r="T1144" s="79">
        <v>35.840000000000003</v>
      </c>
      <c r="U1144" s="79">
        <v>0.40600000000000003</v>
      </c>
      <c r="V1144" s="78">
        <v>85.917000000000002</v>
      </c>
      <c r="W1144" s="80">
        <v>-3.45</v>
      </c>
      <c r="X1144" s="78">
        <v>88.701999999999998</v>
      </c>
      <c r="Y1144" s="78">
        <v>91.710999999999999</v>
      </c>
    </row>
    <row r="1145" spans="1:25" x14ac:dyDescent="0.35">
      <c r="A1145" s="76" t="str">
        <f t="shared" si="17"/>
        <v>NevadaCider 16 Fluid Oz</v>
      </c>
      <c r="B1145" s="85" t="s">
        <v>62</v>
      </c>
      <c r="C1145" s="85"/>
      <c r="D1145" s="85"/>
      <c r="E1145" s="85" t="s">
        <v>28</v>
      </c>
      <c r="F1145" s="77">
        <v>78135.67</v>
      </c>
      <c r="G1145" s="78">
        <v>105.03400000000001</v>
      </c>
      <c r="H1145" s="77">
        <v>1488.3530000000001</v>
      </c>
      <c r="I1145" s="78">
        <v>98.656999999999996</v>
      </c>
      <c r="J1145" s="79">
        <v>52.497999999999998</v>
      </c>
      <c r="K1145" s="79">
        <v>1.633</v>
      </c>
      <c r="L1145" s="78">
        <v>10.420999999999999</v>
      </c>
      <c r="M1145" s="78">
        <v>2.16</v>
      </c>
      <c r="N1145" s="78">
        <v>9.5559999999999992</v>
      </c>
      <c r="O1145" s="78">
        <v>6.976</v>
      </c>
      <c r="P1145" s="77">
        <v>236669.34</v>
      </c>
      <c r="Q1145" s="78">
        <v>27.184999999999999</v>
      </c>
      <c r="R1145" s="77">
        <v>4653.4979999999996</v>
      </c>
      <c r="S1145" s="78">
        <v>31.757000000000001</v>
      </c>
      <c r="T1145" s="79">
        <v>50.857999999999997</v>
      </c>
      <c r="U1145" s="81">
        <v>-1.829</v>
      </c>
      <c r="V1145" s="78">
        <v>8.875</v>
      </c>
      <c r="W1145" s="80">
        <v>-6.5000000000000002E-2</v>
      </c>
      <c r="X1145" s="78">
        <v>7.8979999999999997</v>
      </c>
      <c r="Y1145" s="78">
        <v>5.7539999999999996</v>
      </c>
    </row>
    <row r="1146" spans="1:25" x14ac:dyDescent="0.35">
      <c r="A1146" s="76" t="str">
        <f t="shared" si="17"/>
        <v>NevadaCider 22 Fluid Oz</v>
      </c>
      <c r="B1146" s="85" t="s">
        <v>62</v>
      </c>
      <c r="C1146" s="85"/>
      <c r="D1146" s="85"/>
      <c r="E1146" s="85" t="s">
        <v>29</v>
      </c>
      <c r="F1146" s="77">
        <v>518.66499999999996</v>
      </c>
      <c r="G1146" s="80">
        <v>-83.367999999999995</v>
      </c>
      <c r="H1146" s="77">
        <v>7.2619999999999996</v>
      </c>
      <c r="I1146" s="80">
        <v>-82.268000000000001</v>
      </c>
      <c r="J1146" s="79">
        <v>71.421999999999997</v>
      </c>
      <c r="K1146" s="81">
        <v>-4.726</v>
      </c>
      <c r="L1146" s="78">
        <v>0.78</v>
      </c>
      <c r="M1146" s="80">
        <v>-1.766</v>
      </c>
      <c r="N1146" s="78">
        <v>6.3E-2</v>
      </c>
      <c r="O1146" s="78">
        <v>3.4000000000000002E-2</v>
      </c>
      <c r="P1146" s="77">
        <v>5222.3459999999995</v>
      </c>
      <c r="Q1146" s="80">
        <v>-73.055000000000007</v>
      </c>
      <c r="R1146" s="77">
        <v>72.665000000000006</v>
      </c>
      <c r="S1146" s="80">
        <v>-70.147999999999996</v>
      </c>
      <c r="T1146" s="79">
        <v>71.869</v>
      </c>
      <c r="U1146" s="81">
        <v>-7.7549999999999999</v>
      </c>
      <c r="V1146" s="78">
        <v>1.41</v>
      </c>
      <c r="W1146" s="80">
        <v>-1.9410000000000001</v>
      </c>
      <c r="X1146" s="78">
        <v>0.17399999999999999</v>
      </c>
      <c r="Y1146" s="78">
        <v>0.09</v>
      </c>
    </row>
    <row r="1147" spans="1:25" x14ac:dyDescent="0.35">
      <c r="A1147" s="76" t="str">
        <f t="shared" si="17"/>
        <v>NevadaCider 25.35 Fluid Oz (750 mL)</v>
      </c>
      <c r="B1147" s="85" t="s">
        <v>62</v>
      </c>
      <c r="C1147" s="85"/>
      <c r="D1147" s="85"/>
      <c r="E1147" s="85" t="s">
        <v>30</v>
      </c>
      <c r="F1147" s="77">
        <v>47.65</v>
      </c>
      <c r="G1147" s="80">
        <v>-89.846000000000004</v>
      </c>
      <c r="H1147" s="77">
        <v>1.5880000000000001</v>
      </c>
      <c r="I1147" s="80">
        <v>-85.119</v>
      </c>
      <c r="J1147" s="79">
        <v>30.006</v>
      </c>
      <c r="K1147" s="81">
        <v>-13.968999999999999</v>
      </c>
      <c r="L1147" s="78">
        <v>1.9E-2</v>
      </c>
      <c r="M1147" s="80">
        <v>-0.53</v>
      </c>
      <c r="N1147" s="78">
        <v>6.0000000000000001E-3</v>
      </c>
      <c r="O1147" s="78">
        <v>7.0000000000000001E-3</v>
      </c>
      <c r="P1147" s="77">
        <v>4510.9629999999997</v>
      </c>
      <c r="Q1147" s="80">
        <v>-67.957999999999998</v>
      </c>
      <c r="R1147" s="77">
        <v>123.562</v>
      </c>
      <c r="S1147" s="80">
        <v>-71.725999999999999</v>
      </c>
      <c r="T1147" s="79">
        <v>36.508000000000003</v>
      </c>
      <c r="U1147" s="79">
        <v>4.2930000000000001</v>
      </c>
      <c r="V1147" s="78">
        <v>0.41799999999999998</v>
      </c>
      <c r="W1147" s="80">
        <v>-0.875</v>
      </c>
      <c r="X1147" s="78">
        <v>0.151</v>
      </c>
      <c r="Y1147" s="78">
        <v>0.153</v>
      </c>
    </row>
    <row r="1148" spans="1:25" x14ac:dyDescent="0.35">
      <c r="A1148" s="76" t="str">
        <f t="shared" si="17"/>
        <v>NevadaCider All Other Fluid Oz</v>
      </c>
      <c r="B1148" s="85" t="s">
        <v>62</v>
      </c>
      <c r="C1148" s="85"/>
      <c r="D1148" s="85"/>
      <c r="E1148" s="85" t="s">
        <v>31</v>
      </c>
      <c r="F1148" s="77">
        <v>20075.973000000002</v>
      </c>
      <c r="G1148" s="78">
        <v>65.801000000000002</v>
      </c>
      <c r="H1148" s="77">
        <v>361.91800000000001</v>
      </c>
      <c r="I1148" s="78">
        <v>79.590999999999994</v>
      </c>
      <c r="J1148" s="79">
        <v>55.470999999999997</v>
      </c>
      <c r="K1148" s="81">
        <v>-4.6139999999999999</v>
      </c>
      <c r="L1148" s="78">
        <v>13.461</v>
      </c>
      <c r="M1148" s="78">
        <v>9.6479999999999997</v>
      </c>
      <c r="N1148" s="78">
        <v>2.4550000000000001</v>
      </c>
      <c r="O1148" s="78">
        <v>1.696</v>
      </c>
      <c r="P1148" s="77">
        <v>61602.563000000002</v>
      </c>
      <c r="Q1148" s="78">
        <v>85.828999999999994</v>
      </c>
      <c r="R1148" s="77">
        <v>1061.001</v>
      </c>
      <c r="S1148" s="78">
        <v>96.448999999999998</v>
      </c>
      <c r="T1148" s="79">
        <v>58.061</v>
      </c>
      <c r="U1148" s="81">
        <v>-3.3180000000000001</v>
      </c>
      <c r="V1148" s="78">
        <v>6.899</v>
      </c>
      <c r="W1148" s="78">
        <v>3.3490000000000002</v>
      </c>
      <c r="X1148" s="78">
        <v>2.056</v>
      </c>
      <c r="Y1148" s="78">
        <v>1.3120000000000001</v>
      </c>
    </row>
    <row r="1149" spans="1:25" x14ac:dyDescent="0.35">
      <c r="A1149" s="76" t="str">
        <f t="shared" si="17"/>
        <v>NevadaCider Apple Flavor</v>
      </c>
      <c r="B1149" s="85" t="s">
        <v>62</v>
      </c>
      <c r="C1149" s="85"/>
      <c r="D1149" s="85"/>
      <c r="E1149" s="85" t="s">
        <v>32</v>
      </c>
      <c r="F1149" s="77">
        <v>450754.57699999999</v>
      </c>
      <c r="G1149" s="80">
        <v>-15.816000000000001</v>
      </c>
      <c r="H1149" s="77">
        <v>11933.346</v>
      </c>
      <c r="I1149" s="80">
        <v>-20.518999999999998</v>
      </c>
      <c r="J1149" s="79">
        <v>37.773000000000003</v>
      </c>
      <c r="K1149" s="79">
        <v>2.11</v>
      </c>
      <c r="L1149" s="78">
        <v>83.198999999999998</v>
      </c>
      <c r="M1149" s="80">
        <v>-1.347</v>
      </c>
      <c r="N1149" s="78">
        <v>55.125</v>
      </c>
      <c r="O1149" s="78">
        <v>55.933999999999997</v>
      </c>
      <c r="P1149" s="77">
        <v>1771066.9180000001</v>
      </c>
      <c r="Q1149" s="80">
        <v>-2.6890000000000001</v>
      </c>
      <c r="R1149" s="77">
        <v>48177.508999999998</v>
      </c>
      <c r="S1149" s="80">
        <v>-3.65</v>
      </c>
      <c r="T1149" s="79">
        <v>36.761000000000003</v>
      </c>
      <c r="U1149" s="79">
        <v>0.36199999999999999</v>
      </c>
      <c r="V1149" s="78">
        <v>82.623999999999995</v>
      </c>
      <c r="W1149" s="80">
        <v>-3.7050000000000001</v>
      </c>
      <c r="X1149" s="78">
        <v>59.098999999999997</v>
      </c>
      <c r="Y1149" s="78">
        <v>59.573999999999998</v>
      </c>
    </row>
    <row r="1150" spans="1:25" x14ac:dyDescent="0.35">
      <c r="A1150" s="76" t="str">
        <f t="shared" si="17"/>
        <v>NevadaCider Pear Flavor</v>
      </c>
      <c r="B1150" s="85" t="s">
        <v>62</v>
      </c>
      <c r="C1150" s="85"/>
      <c r="D1150" s="85"/>
      <c r="E1150" s="85" t="s">
        <v>33</v>
      </c>
      <c r="F1150" s="77">
        <v>9045.4500000000007</v>
      </c>
      <c r="G1150" s="80">
        <v>-15.335000000000001</v>
      </c>
      <c r="H1150" s="77">
        <v>187.96100000000001</v>
      </c>
      <c r="I1150" s="80">
        <v>-20.367000000000001</v>
      </c>
      <c r="J1150" s="79">
        <v>48.124000000000002</v>
      </c>
      <c r="K1150" s="79">
        <v>2.86</v>
      </c>
      <c r="L1150" s="78">
        <v>3.4039999999999999</v>
      </c>
      <c r="M1150" s="80">
        <v>-0.34499999999999997</v>
      </c>
      <c r="N1150" s="78">
        <v>1.1060000000000001</v>
      </c>
      <c r="O1150" s="78">
        <v>0.88100000000000001</v>
      </c>
      <c r="P1150" s="77">
        <v>40527.673999999999</v>
      </c>
      <c r="Q1150" s="80">
        <v>-16.082000000000001</v>
      </c>
      <c r="R1150" s="77">
        <v>858.84100000000001</v>
      </c>
      <c r="S1150" s="80">
        <v>-22.753</v>
      </c>
      <c r="T1150" s="79">
        <v>47.189</v>
      </c>
      <c r="U1150" s="79">
        <v>3.7509999999999999</v>
      </c>
      <c r="V1150" s="78">
        <v>3.3849999999999998</v>
      </c>
      <c r="W1150" s="80">
        <v>-2.177</v>
      </c>
      <c r="X1150" s="78">
        <v>1.3520000000000001</v>
      </c>
      <c r="Y1150" s="78">
        <v>1.0620000000000001</v>
      </c>
    </row>
    <row r="1151" spans="1:25" x14ac:dyDescent="0.35">
      <c r="A1151" s="76" t="str">
        <f t="shared" si="17"/>
        <v>NevadaCider Pineapple Flavor</v>
      </c>
      <c r="B1151" s="85" t="s">
        <v>62</v>
      </c>
      <c r="C1151" s="85"/>
      <c r="D1151" s="85"/>
      <c r="E1151" s="85" t="s">
        <v>116</v>
      </c>
      <c r="F1151" s="77">
        <v>46969.194000000003</v>
      </c>
      <c r="G1151" s="78">
        <v>8.4160000000000004</v>
      </c>
      <c r="H1151" s="77">
        <v>1136.94</v>
      </c>
      <c r="I1151" s="78">
        <v>8.5960000000000001</v>
      </c>
      <c r="J1151" s="79">
        <v>41.311999999999998</v>
      </c>
      <c r="K1151" s="81">
        <v>-6.9000000000000006E-2</v>
      </c>
      <c r="L1151" s="78">
        <v>28.317</v>
      </c>
      <c r="M1151" s="78">
        <v>6.0309999999999997</v>
      </c>
      <c r="N1151" s="78">
        <v>5.7439999999999998</v>
      </c>
      <c r="O1151" s="78">
        <v>5.3289999999999997</v>
      </c>
      <c r="P1151" s="77">
        <v>172125.82500000001</v>
      </c>
      <c r="Q1151" s="78">
        <v>35.095999999999997</v>
      </c>
      <c r="R1151" s="77">
        <v>4258.0389999999998</v>
      </c>
      <c r="S1151" s="78">
        <v>36.787999999999997</v>
      </c>
      <c r="T1151" s="79">
        <v>40.423999999999999</v>
      </c>
      <c r="U1151" s="81">
        <v>-0.50600000000000001</v>
      </c>
      <c r="V1151" s="78">
        <v>25.474</v>
      </c>
      <c r="W1151" s="78">
        <v>2.6720000000000002</v>
      </c>
      <c r="X1151" s="78">
        <v>5.7439999999999998</v>
      </c>
      <c r="Y1151" s="78">
        <v>5.2649999999999997</v>
      </c>
    </row>
    <row r="1152" spans="1:25" x14ac:dyDescent="0.35">
      <c r="A1152" s="76" t="str">
        <f t="shared" si="17"/>
        <v>NevadaCider Rose Flavor</v>
      </c>
      <c r="B1152" s="85" t="s">
        <v>62</v>
      </c>
      <c r="C1152" s="85"/>
      <c r="D1152" s="85"/>
      <c r="E1152" s="85" t="s">
        <v>117</v>
      </c>
      <c r="F1152" s="77">
        <v>2823.99</v>
      </c>
      <c r="G1152" s="80">
        <v>-96.584000000000003</v>
      </c>
      <c r="H1152" s="77">
        <v>69.387</v>
      </c>
      <c r="I1152" s="80">
        <v>-96.930999999999997</v>
      </c>
      <c r="J1152" s="79">
        <v>40.698999999999998</v>
      </c>
      <c r="K1152" s="79">
        <v>4.125</v>
      </c>
      <c r="L1152" s="78">
        <v>2.5150000000000001</v>
      </c>
      <c r="M1152" s="80">
        <v>-59.203000000000003</v>
      </c>
      <c r="N1152" s="78">
        <v>0.34499999999999997</v>
      </c>
      <c r="O1152" s="78">
        <v>0.32500000000000001</v>
      </c>
      <c r="P1152" s="77">
        <v>121816.429</v>
      </c>
      <c r="Q1152" s="80">
        <v>-67.957999999999998</v>
      </c>
      <c r="R1152" s="77">
        <v>3224.3270000000002</v>
      </c>
      <c r="S1152" s="80">
        <v>-70.022999999999996</v>
      </c>
      <c r="T1152" s="79">
        <v>37.78</v>
      </c>
      <c r="U1152" s="79">
        <v>2.4350000000000001</v>
      </c>
      <c r="V1152" s="78">
        <v>28.984999999999999</v>
      </c>
      <c r="W1152" s="80">
        <v>-42.228000000000002</v>
      </c>
      <c r="X1152" s="78">
        <v>4.0650000000000004</v>
      </c>
      <c r="Y1152" s="78">
        <v>3.9870000000000001</v>
      </c>
    </row>
    <row r="1153" spans="1:25" x14ac:dyDescent="0.35">
      <c r="A1153" s="76" t="str">
        <f t="shared" si="17"/>
        <v>NevadaCider Cherry Flavor</v>
      </c>
      <c r="B1153" s="85" t="s">
        <v>62</v>
      </c>
      <c r="C1153" s="85"/>
      <c r="D1153" s="85"/>
      <c r="E1153" s="85" t="s">
        <v>118</v>
      </c>
      <c r="F1153" s="77">
        <v>183.76</v>
      </c>
      <c r="G1153" s="80">
        <v>-63.722000000000001</v>
      </c>
      <c r="H1153" s="77">
        <v>4.75</v>
      </c>
      <c r="I1153" s="80">
        <v>-59.575000000000003</v>
      </c>
      <c r="J1153" s="79">
        <v>38.686</v>
      </c>
      <c r="K1153" s="81">
        <v>-4.423</v>
      </c>
      <c r="L1153" s="78">
        <v>9.6000000000000002E-2</v>
      </c>
      <c r="M1153" s="80">
        <v>-8.7999999999999995E-2</v>
      </c>
      <c r="N1153" s="78">
        <v>2.3E-2</v>
      </c>
      <c r="O1153" s="78">
        <v>2.1999999999999999E-2</v>
      </c>
      <c r="P1153" s="77">
        <v>1306.73</v>
      </c>
      <c r="Q1153" s="80">
        <v>-62.526000000000003</v>
      </c>
      <c r="R1153" s="77">
        <v>30.5</v>
      </c>
      <c r="S1153" s="80">
        <v>-67.004000000000005</v>
      </c>
      <c r="T1153" s="79">
        <v>42.844000000000001</v>
      </c>
      <c r="U1153" s="79">
        <v>5.1210000000000004</v>
      </c>
      <c r="V1153" s="78">
        <v>0.14399999999999999</v>
      </c>
      <c r="W1153" s="80">
        <v>-0.86499999999999999</v>
      </c>
      <c r="X1153" s="78">
        <v>4.3999999999999997E-2</v>
      </c>
      <c r="Y1153" s="78">
        <v>3.7999999999999999E-2</v>
      </c>
    </row>
    <row r="1154" spans="1:25" x14ac:dyDescent="0.35">
      <c r="A1154" s="76" t="str">
        <f t="shared" si="17"/>
        <v>NevadaCider - Botanical</v>
      </c>
      <c r="B1154" s="85" t="s">
        <v>62</v>
      </c>
      <c r="C1154" s="85"/>
      <c r="D1154" s="85"/>
      <c r="E1154" s="85" t="s">
        <v>119</v>
      </c>
      <c r="F1154" s="77">
        <v>2569.9899999999998</v>
      </c>
      <c r="G1154" s="80">
        <v>-62.707000000000001</v>
      </c>
      <c r="H1154" s="77">
        <v>57.218000000000004</v>
      </c>
      <c r="I1154" s="80">
        <v>-60.237000000000002</v>
      </c>
      <c r="J1154" s="79">
        <v>44.915999999999997</v>
      </c>
      <c r="K1154" s="81">
        <v>-2.9740000000000002</v>
      </c>
      <c r="L1154" s="78">
        <v>1.2949999999999999</v>
      </c>
      <c r="M1154" s="80">
        <v>-1.264</v>
      </c>
      <c r="N1154" s="78">
        <v>0.314</v>
      </c>
      <c r="O1154" s="78">
        <v>0.26800000000000002</v>
      </c>
      <c r="P1154" s="77">
        <v>15526.62</v>
      </c>
      <c r="Q1154" s="80">
        <v>-21.384</v>
      </c>
      <c r="R1154" s="77">
        <v>337.06299999999999</v>
      </c>
      <c r="S1154" s="80">
        <v>-19.922999999999998</v>
      </c>
      <c r="T1154" s="79">
        <v>46.064</v>
      </c>
      <c r="U1154" s="81">
        <v>-0.85599999999999998</v>
      </c>
      <c r="V1154" s="78">
        <v>1.581</v>
      </c>
      <c r="W1154" s="80">
        <v>-0.47199999999999998</v>
      </c>
      <c r="X1154" s="78">
        <v>0.51800000000000002</v>
      </c>
      <c r="Y1154" s="78">
        <v>0.41699999999999998</v>
      </c>
    </row>
    <row r="1155" spans="1:25" x14ac:dyDescent="0.35">
      <c r="A1155" s="76" t="str">
        <f t="shared" si="17"/>
        <v>NevadaCider - Spiced and Blends</v>
      </c>
      <c r="B1155" s="85" t="s">
        <v>62</v>
      </c>
      <c r="C1155" s="85"/>
      <c r="D1155" s="85"/>
      <c r="E1155" s="85" t="s">
        <v>121</v>
      </c>
      <c r="F1155" s="77">
        <v>4577.74</v>
      </c>
      <c r="G1155" s="78">
        <v>166.316</v>
      </c>
      <c r="H1155" s="77">
        <v>87.769000000000005</v>
      </c>
      <c r="I1155" s="78">
        <v>186.33099999999999</v>
      </c>
      <c r="J1155" s="79">
        <v>52.156999999999996</v>
      </c>
      <c r="K1155" s="81">
        <v>-3.919</v>
      </c>
      <c r="L1155" s="78">
        <v>1.9470000000000001</v>
      </c>
      <c r="M1155" s="78">
        <v>1.3240000000000001</v>
      </c>
      <c r="N1155" s="78">
        <v>0.56000000000000005</v>
      </c>
      <c r="O1155" s="78">
        <v>0.41099999999999998</v>
      </c>
      <c r="P1155" s="77">
        <v>9790.2000000000007</v>
      </c>
      <c r="Q1155" s="78">
        <v>116.536</v>
      </c>
      <c r="R1155" s="77">
        <v>202.47499999999999</v>
      </c>
      <c r="S1155" s="78">
        <v>155.392</v>
      </c>
      <c r="T1155" s="79">
        <v>48.353000000000002</v>
      </c>
      <c r="U1155" s="81">
        <v>-8.6760000000000002</v>
      </c>
      <c r="V1155" s="78">
        <v>1.179</v>
      </c>
      <c r="W1155" s="78">
        <v>0.60799999999999998</v>
      </c>
      <c r="X1155" s="78">
        <v>0.32700000000000001</v>
      </c>
      <c r="Y1155" s="78">
        <v>0.25</v>
      </c>
    </row>
    <row r="1156" spans="1:25" x14ac:dyDescent="0.35">
      <c r="A1156" s="76" t="str">
        <f t="shared" si="17"/>
        <v>NevadaCider - Berry/Berry Fruit Blends</v>
      </c>
      <c r="B1156" s="85" t="s">
        <v>62</v>
      </c>
      <c r="C1156" s="85"/>
      <c r="D1156" s="85"/>
      <c r="E1156" s="85" t="s">
        <v>122</v>
      </c>
      <c r="F1156" s="77">
        <v>183.76</v>
      </c>
      <c r="G1156" s="80">
        <v>-63.722000000000001</v>
      </c>
      <c r="H1156" s="77">
        <v>4.75</v>
      </c>
      <c r="I1156" s="80">
        <v>-59.575000000000003</v>
      </c>
      <c r="J1156" s="79">
        <v>38.686</v>
      </c>
      <c r="K1156" s="81">
        <v>-4.423</v>
      </c>
      <c r="L1156" s="78">
        <v>9.6000000000000002E-2</v>
      </c>
      <c r="M1156" s="80">
        <v>-8.7999999999999995E-2</v>
      </c>
      <c r="N1156" s="78">
        <v>2.3E-2</v>
      </c>
      <c r="O1156" s="78">
        <v>2.1999999999999999E-2</v>
      </c>
      <c r="P1156" s="77">
        <v>1306.73</v>
      </c>
      <c r="Q1156" s="80">
        <v>-64.974000000000004</v>
      </c>
      <c r="R1156" s="77">
        <v>30.5</v>
      </c>
      <c r="S1156" s="80">
        <v>-67.58</v>
      </c>
      <c r="T1156" s="79">
        <v>42.844000000000001</v>
      </c>
      <c r="U1156" s="79">
        <v>3.1890000000000001</v>
      </c>
      <c r="V1156" s="78">
        <v>0.14399999999999999</v>
      </c>
      <c r="W1156" s="80">
        <v>-0.89700000000000002</v>
      </c>
      <c r="X1156" s="78">
        <v>4.3999999999999997E-2</v>
      </c>
      <c r="Y1156" s="78">
        <v>3.7999999999999999E-2</v>
      </c>
    </row>
    <row r="1157" spans="1:25" x14ac:dyDescent="0.35">
      <c r="A1157" s="76" t="str">
        <f t="shared" si="17"/>
        <v>NevadaCider All Other Flavor</v>
      </c>
      <c r="B1157" s="85" t="s">
        <v>62</v>
      </c>
      <c r="C1157" s="85"/>
      <c r="D1157" s="85"/>
      <c r="E1157" s="85" t="s">
        <v>34</v>
      </c>
      <c r="F1157" s="77">
        <v>164164</v>
      </c>
      <c r="G1157" s="78">
        <v>9.3230000000000004</v>
      </c>
      <c r="H1157" s="77">
        <v>4595.4530000000004</v>
      </c>
      <c r="I1157" s="78">
        <v>7.218</v>
      </c>
      <c r="J1157" s="79">
        <v>35.722999999999999</v>
      </c>
      <c r="K1157" s="79">
        <v>0.68799999999999994</v>
      </c>
      <c r="L1157" s="78">
        <v>48.637999999999998</v>
      </c>
      <c r="M1157" s="80">
        <v>-3.758</v>
      </c>
      <c r="N1157" s="78">
        <v>20.076000000000001</v>
      </c>
      <c r="O1157" s="78">
        <v>21.54</v>
      </c>
      <c r="P1157" s="77">
        <v>514593.52399999998</v>
      </c>
      <c r="Q1157" s="80">
        <v>-4.944</v>
      </c>
      <c r="R1157" s="77">
        <v>14727.522999999999</v>
      </c>
      <c r="S1157" s="80">
        <v>-2.6230000000000002</v>
      </c>
      <c r="T1157" s="79">
        <v>34.941000000000003</v>
      </c>
      <c r="U1157" s="81">
        <v>-0.85299999999999998</v>
      </c>
      <c r="V1157" s="78">
        <v>45.341000000000001</v>
      </c>
      <c r="W1157" s="80">
        <v>-12.173999999999999</v>
      </c>
      <c r="X1157" s="78">
        <v>17.172000000000001</v>
      </c>
      <c r="Y1157" s="78">
        <v>18.210999999999999</v>
      </c>
    </row>
    <row r="1158" spans="1:25" x14ac:dyDescent="0.35">
      <c r="A1158" s="76" t="str">
        <f t="shared" si="17"/>
        <v>NevadaCider Apple Flavor NATIONAL BRANDS</v>
      </c>
      <c r="B1158" s="85" t="s">
        <v>62</v>
      </c>
      <c r="C1158" s="85"/>
      <c r="D1158" s="85"/>
      <c r="E1158" s="85" t="s">
        <v>35</v>
      </c>
      <c r="F1158" s="77">
        <v>380242.34299999999</v>
      </c>
      <c r="G1158" s="80">
        <v>-22.428999999999998</v>
      </c>
      <c r="H1158" s="77">
        <v>10526.609</v>
      </c>
      <c r="I1158" s="80">
        <v>-25.416</v>
      </c>
      <c r="J1158" s="79">
        <v>36.122</v>
      </c>
      <c r="K1158" s="79">
        <v>1.391</v>
      </c>
      <c r="L1158" s="78">
        <v>82.658000000000001</v>
      </c>
      <c r="M1158" s="80">
        <v>-1.764</v>
      </c>
      <c r="N1158" s="78">
        <v>46.502000000000002</v>
      </c>
      <c r="O1158" s="78">
        <v>49.34</v>
      </c>
      <c r="P1158" s="77">
        <v>1538006.602</v>
      </c>
      <c r="Q1158" s="80">
        <v>-8.327</v>
      </c>
      <c r="R1158" s="77">
        <v>43397.57</v>
      </c>
      <c r="S1158" s="80">
        <v>-7.6459999999999999</v>
      </c>
      <c r="T1158" s="79">
        <v>35.44</v>
      </c>
      <c r="U1158" s="81">
        <v>-0.26300000000000001</v>
      </c>
      <c r="V1158" s="78">
        <v>81.941000000000003</v>
      </c>
      <c r="W1158" s="80">
        <v>-3.625</v>
      </c>
      <c r="X1158" s="78">
        <v>51.322000000000003</v>
      </c>
      <c r="Y1158" s="78">
        <v>53.662999999999997</v>
      </c>
    </row>
    <row r="1159" spans="1:25" x14ac:dyDescent="0.35">
      <c r="A1159" s="76" t="str">
        <f t="shared" si="17"/>
        <v>NevadaCider Pear Flavor NATIONAL BRANDS</v>
      </c>
      <c r="B1159" s="85" t="s">
        <v>62</v>
      </c>
      <c r="C1159" s="85"/>
      <c r="D1159" s="85"/>
      <c r="E1159" s="85" t="s">
        <v>36</v>
      </c>
      <c r="F1159" s="77">
        <v>2518.4699999999998</v>
      </c>
      <c r="G1159" s="80">
        <v>-48.567999999999998</v>
      </c>
      <c r="H1159" s="77">
        <v>62.639000000000003</v>
      </c>
      <c r="I1159" s="80">
        <v>-49.081000000000003</v>
      </c>
      <c r="J1159" s="79">
        <v>40.206000000000003</v>
      </c>
      <c r="K1159" s="79">
        <v>0.40100000000000002</v>
      </c>
      <c r="L1159" s="78">
        <v>0.76</v>
      </c>
      <c r="M1159" s="80">
        <v>-1.476</v>
      </c>
      <c r="N1159" s="78">
        <v>0.308</v>
      </c>
      <c r="O1159" s="78">
        <v>0.29399999999999998</v>
      </c>
      <c r="P1159" s="77">
        <v>12238.83</v>
      </c>
      <c r="Q1159" s="80">
        <v>-53.768999999999998</v>
      </c>
      <c r="R1159" s="77">
        <v>306.03699999999998</v>
      </c>
      <c r="S1159" s="80">
        <v>-55.170999999999999</v>
      </c>
      <c r="T1159" s="79">
        <v>39.991</v>
      </c>
      <c r="U1159" s="79">
        <v>1.2130000000000001</v>
      </c>
      <c r="V1159" s="78">
        <v>1.121</v>
      </c>
      <c r="W1159" s="80">
        <v>-2.4319999999999999</v>
      </c>
      <c r="X1159" s="78">
        <v>0.40799999999999997</v>
      </c>
      <c r="Y1159" s="78">
        <v>0.378</v>
      </c>
    </row>
    <row r="1160" spans="1:25" x14ac:dyDescent="0.35">
      <c r="A1160" s="76" t="str">
        <f t="shared" ref="A1160:A1223" si="18">CONCATENATE(B1160,C1160,D1160,E1160)</f>
        <v>NevadaCider Pineapple Flavor NATIONAL BRANDS</v>
      </c>
      <c r="B1160" s="85" t="s">
        <v>62</v>
      </c>
      <c r="C1160" s="85"/>
      <c r="D1160" s="85"/>
      <c r="E1160" s="85" t="s">
        <v>124</v>
      </c>
      <c r="F1160" s="77">
        <v>1103.69</v>
      </c>
      <c r="G1160" s="80">
        <v>-4.8630000000000004</v>
      </c>
      <c r="H1160" s="77">
        <v>29.295000000000002</v>
      </c>
      <c r="I1160" s="80">
        <v>-6.1390000000000002</v>
      </c>
      <c r="J1160" s="79">
        <v>37.674999999999997</v>
      </c>
      <c r="K1160" s="79">
        <v>0.505</v>
      </c>
      <c r="L1160" s="78">
        <v>0.55000000000000004</v>
      </c>
      <c r="M1160" s="78">
        <v>2.4E-2</v>
      </c>
      <c r="N1160" s="78">
        <v>0.13500000000000001</v>
      </c>
      <c r="O1160" s="78">
        <v>0.13700000000000001</v>
      </c>
      <c r="P1160" s="77">
        <v>5353.09</v>
      </c>
      <c r="Q1160" s="78">
        <v>33.676000000000002</v>
      </c>
      <c r="R1160" s="77">
        <v>142.43199999999999</v>
      </c>
      <c r="S1160" s="78">
        <v>33.36</v>
      </c>
      <c r="T1160" s="79">
        <v>37.582999999999998</v>
      </c>
      <c r="U1160" s="79">
        <v>8.8999999999999996E-2</v>
      </c>
      <c r="V1160" s="78">
        <v>0.628</v>
      </c>
      <c r="W1160" s="80">
        <v>-1.9E-2</v>
      </c>
      <c r="X1160" s="78">
        <v>0.17899999999999999</v>
      </c>
      <c r="Y1160" s="78">
        <v>0.17599999999999999</v>
      </c>
    </row>
    <row r="1161" spans="1:25" x14ac:dyDescent="0.35">
      <c r="A1161" s="76" t="str">
        <f t="shared" si="18"/>
        <v>NevadaCider Rose Flavor NATIONAL BRANDS</v>
      </c>
      <c r="B1161" s="85" t="s">
        <v>62</v>
      </c>
      <c r="C1161" s="85"/>
      <c r="D1161" s="85"/>
      <c r="E1161" s="85" t="s">
        <v>125</v>
      </c>
      <c r="F1161" s="77">
        <v>1795.36</v>
      </c>
      <c r="G1161" s="80">
        <v>-97.801000000000002</v>
      </c>
      <c r="H1161" s="77">
        <v>49.834000000000003</v>
      </c>
      <c r="I1161" s="80">
        <v>-97.772000000000006</v>
      </c>
      <c r="J1161" s="79">
        <v>36.027000000000001</v>
      </c>
      <c r="K1161" s="81">
        <v>-0.47099999999999997</v>
      </c>
      <c r="L1161" s="78">
        <v>2.0089999999999999</v>
      </c>
      <c r="M1161" s="80">
        <v>-59.697000000000003</v>
      </c>
      <c r="N1161" s="78">
        <v>0.22</v>
      </c>
      <c r="O1161" s="78">
        <v>0.23400000000000001</v>
      </c>
      <c r="P1161" s="77">
        <v>116245.219</v>
      </c>
      <c r="Q1161" s="80">
        <v>-69.123999999999995</v>
      </c>
      <c r="R1161" s="77">
        <v>3090.2510000000002</v>
      </c>
      <c r="S1161" s="80">
        <v>-71.064999999999998</v>
      </c>
      <c r="T1161" s="79">
        <v>37.616999999999997</v>
      </c>
      <c r="U1161" s="79">
        <v>2.3660000000000001</v>
      </c>
      <c r="V1161" s="78">
        <v>28.73</v>
      </c>
      <c r="W1161" s="80">
        <v>-42.459000000000003</v>
      </c>
      <c r="X1161" s="78">
        <v>3.879</v>
      </c>
      <c r="Y1161" s="78">
        <v>3.8210000000000002</v>
      </c>
    </row>
    <row r="1162" spans="1:25" x14ac:dyDescent="0.35">
      <c r="A1162" s="76" t="str">
        <f t="shared" si="18"/>
        <v>NevadaCider Cherry Flavor NATIONAL BRANDS</v>
      </c>
      <c r="B1162" s="85" t="s">
        <v>62</v>
      </c>
      <c r="C1162" s="85"/>
      <c r="D1162" s="85"/>
      <c r="E1162" s="85" t="s">
        <v>126</v>
      </c>
      <c r="F1162" s="82"/>
      <c r="G1162" s="82"/>
      <c r="H1162" s="82"/>
      <c r="I1162" s="82"/>
      <c r="J1162" s="82"/>
      <c r="K1162" s="82"/>
      <c r="L1162" s="82"/>
      <c r="M1162" s="82"/>
      <c r="N1162" s="82"/>
      <c r="O1162" s="82"/>
      <c r="P1162" s="77"/>
      <c r="Q1162" s="80">
        <v>-100</v>
      </c>
      <c r="R1162" s="77"/>
      <c r="S1162" s="80">
        <v>-100</v>
      </c>
      <c r="T1162" s="79"/>
      <c r="U1162" s="81">
        <v>-36.646999999999998</v>
      </c>
      <c r="V1162" s="78"/>
      <c r="W1162" s="80">
        <v>-0.94299999999999995</v>
      </c>
      <c r="X1162" s="78"/>
      <c r="Y1162" s="78"/>
    </row>
    <row r="1163" spans="1:25" x14ac:dyDescent="0.35">
      <c r="A1163" s="76" t="str">
        <f t="shared" si="18"/>
        <v>NevadaCider - Berry/Berry Fruit Blends NATIONAL BRANDS</v>
      </c>
      <c r="B1163" s="85" t="s">
        <v>62</v>
      </c>
      <c r="C1163" s="85"/>
      <c r="D1163" s="85"/>
      <c r="E1163" s="85" t="s">
        <v>130</v>
      </c>
      <c r="F1163" s="82"/>
      <c r="G1163" s="82"/>
      <c r="H1163" s="82"/>
      <c r="I1163" s="82"/>
      <c r="J1163" s="82"/>
      <c r="K1163" s="82"/>
      <c r="L1163" s="82"/>
      <c r="M1163" s="82"/>
      <c r="N1163" s="82"/>
      <c r="O1163" s="82"/>
      <c r="P1163" s="77"/>
      <c r="Q1163" s="80">
        <v>-100</v>
      </c>
      <c r="R1163" s="77"/>
      <c r="S1163" s="80">
        <v>-100</v>
      </c>
      <c r="T1163" s="79"/>
      <c r="U1163" s="81">
        <v>-36.646999999999998</v>
      </c>
      <c r="V1163" s="78"/>
      <c r="W1163" s="80">
        <v>-0.94299999999999995</v>
      </c>
      <c r="X1163" s="78"/>
      <c r="Y1163" s="78"/>
    </row>
    <row r="1164" spans="1:25" x14ac:dyDescent="0.35">
      <c r="A1164" s="76" t="str">
        <f t="shared" si="18"/>
        <v>NevadaCider All Other Flavor NATIONAL BRANDS</v>
      </c>
      <c r="B1164" s="85" t="s">
        <v>62</v>
      </c>
      <c r="C1164" s="85"/>
      <c r="D1164" s="85"/>
      <c r="E1164" s="85" t="s">
        <v>37</v>
      </c>
      <c r="F1164" s="77">
        <v>115535.383</v>
      </c>
      <c r="G1164" s="78">
        <v>1.165</v>
      </c>
      <c r="H1164" s="77">
        <v>3422.2069999999999</v>
      </c>
      <c r="I1164" s="80">
        <v>-1.9610000000000001</v>
      </c>
      <c r="J1164" s="79">
        <v>33.76</v>
      </c>
      <c r="K1164" s="79">
        <v>1.0429999999999999</v>
      </c>
      <c r="L1164" s="78">
        <v>43.948999999999998</v>
      </c>
      <c r="M1164" s="80">
        <v>-4.8440000000000003</v>
      </c>
      <c r="N1164" s="78">
        <v>14.129</v>
      </c>
      <c r="O1164" s="78">
        <v>16.041</v>
      </c>
      <c r="P1164" s="77">
        <v>371007.31699999998</v>
      </c>
      <c r="Q1164" s="80">
        <v>-12.606</v>
      </c>
      <c r="R1164" s="77">
        <v>11392.766</v>
      </c>
      <c r="S1164" s="80">
        <v>-9.3000000000000007</v>
      </c>
      <c r="T1164" s="79">
        <v>32.564999999999998</v>
      </c>
      <c r="U1164" s="81">
        <v>-1.232</v>
      </c>
      <c r="V1164" s="78">
        <v>41.817999999999998</v>
      </c>
      <c r="W1164" s="80">
        <v>-12.721</v>
      </c>
      <c r="X1164" s="78">
        <v>12.38</v>
      </c>
      <c r="Y1164" s="78">
        <v>14.087999999999999</v>
      </c>
    </row>
    <row r="1165" spans="1:25" x14ac:dyDescent="0.35">
      <c r="A1165" s="76" t="str">
        <f t="shared" si="18"/>
        <v>NevadaCider Apple Flavor ex. REGIONAL/LOCAL BRANDS</v>
      </c>
      <c r="B1165" s="85" t="s">
        <v>62</v>
      </c>
      <c r="C1165" s="85"/>
      <c r="D1165" s="85"/>
      <c r="E1165" s="85" t="s">
        <v>38</v>
      </c>
      <c r="F1165" s="77">
        <v>70512.233999999997</v>
      </c>
      <c r="G1165" s="78">
        <v>55.814</v>
      </c>
      <c r="H1165" s="77">
        <v>1406.7370000000001</v>
      </c>
      <c r="I1165" s="78">
        <v>56.250999999999998</v>
      </c>
      <c r="J1165" s="79">
        <v>50.125</v>
      </c>
      <c r="K1165" s="81">
        <v>-0.14000000000000001</v>
      </c>
      <c r="L1165" s="78">
        <v>15.38</v>
      </c>
      <c r="M1165" s="78">
        <v>8.4420000000000002</v>
      </c>
      <c r="N1165" s="78">
        <v>8.6229999999999993</v>
      </c>
      <c r="O1165" s="78">
        <v>6.5940000000000003</v>
      </c>
      <c r="P1165" s="77">
        <v>233060.31599999999</v>
      </c>
      <c r="Q1165" s="78">
        <v>63.771000000000001</v>
      </c>
      <c r="R1165" s="77">
        <v>4779.9390000000003</v>
      </c>
      <c r="S1165" s="78">
        <v>58.715000000000003</v>
      </c>
      <c r="T1165" s="79">
        <v>48.758000000000003</v>
      </c>
      <c r="U1165" s="79">
        <v>1.5049999999999999</v>
      </c>
      <c r="V1165" s="78">
        <v>9.4290000000000003</v>
      </c>
      <c r="W1165" s="78">
        <v>2.13</v>
      </c>
      <c r="X1165" s="78">
        <v>7.7770000000000001</v>
      </c>
      <c r="Y1165" s="78">
        <v>5.9109999999999996</v>
      </c>
    </row>
    <row r="1166" spans="1:25" x14ac:dyDescent="0.35">
      <c r="A1166" s="76" t="str">
        <f t="shared" si="18"/>
        <v>NevadaCider Pear Flavor ex. REGIONAL/LOCAL BRANDS</v>
      </c>
      <c r="B1166" s="85" t="s">
        <v>62</v>
      </c>
      <c r="C1166" s="85"/>
      <c r="D1166" s="85"/>
      <c r="E1166" s="85" t="s">
        <v>39</v>
      </c>
      <c r="F1166" s="77">
        <v>6526.98</v>
      </c>
      <c r="G1166" s="78">
        <v>12.785</v>
      </c>
      <c r="H1166" s="77">
        <v>125.322</v>
      </c>
      <c r="I1166" s="78">
        <v>10.888</v>
      </c>
      <c r="J1166" s="79">
        <v>52.082000000000001</v>
      </c>
      <c r="K1166" s="79">
        <v>0.876</v>
      </c>
      <c r="L1166" s="78">
        <v>3.4039999999999999</v>
      </c>
      <c r="M1166" s="78">
        <v>0.63500000000000001</v>
      </c>
      <c r="N1166" s="78">
        <v>0.79800000000000004</v>
      </c>
      <c r="O1166" s="78">
        <v>0.58699999999999997</v>
      </c>
      <c r="P1166" s="77">
        <v>28288.844000000001</v>
      </c>
      <c r="Q1166" s="78">
        <v>29.635999999999999</v>
      </c>
      <c r="R1166" s="77">
        <v>552.80399999999997</v>
      </c>
      <c r="S1166" s="78">
        <v>28.821000000000002</v>
      </c>
      <c r="T1166" s="79">
        <v>51.173000000000002</v>
      </c>
      <c r="U1166" s="79">
        <v>0.32200000000000001</v>
      </c>
      <c r="V1166" s="78">
        <v>3.2250000000000001</v>
      </c>
      <c r="W1166" s="80">
        <v>-0.25900000000000001</v>
      </c>
      <c r="X1166" s="78">
        <v>0.94399999999999995</v>
      </c>
      <c r="Y1166" s="78">
        <v>0.68400000000000005</v>
      </c>
    </row>
    <row r="1167" spans="1:25" x14ac:dyDescent="0.35">
      <c r="A1167" s="76" t="str">
        <f t="shared" si="18"/>
        <v>NevadaCider Pineapple Flavor ex. REGIONAL/LOCAL BRANDS</v>
      </c>
      <c r="B1167" s="85" t="s">
        <v>62</v>
      </c>
      <c r="C1167" s="85"/>
      <c r="D1167" s="85"/>
      <c r="E1167" s="85" t="s">
        <v>132</v>
      </c>
      <c r="F1167" s="77">
        <v>45865.504000000001</v>
      </c>
      <c r="G1167" s="78">
        <v>8.7810000000000006</v>
      </c>
      <c r="H1167" s="77">
        <v>1107.644</v>
      </c>
      <c r="I1167" s="78">
        <v>9.0489999999999995</v>
      </c>
      <c r="J1167" s="79">
        <v>41.408000000000001</v>
      </c>
      <c r="K1167" s="81">
        <v>-0.10199999999999999</v>
      </c>
      <c r="L1167" s="78">
        <v>28.317</v>
      </c>
      <c r="M1167" s="78">
        <v>6.0309999999999997</v>
      </c>
      <c r="N1167" s="78">
        <v>5.609</v>
      </c>
      <c r="O1167" s="78">
        <v>5.1920000000000002</v>
      </c>
      <c r="P1167" s="77">
        <v>166772.73499999999</v>
      </c>
      <c r="Q1167" s="78">
        <v>35.142000000000003</v>
      </c>
      <c r="R1167" s="77">
        <v>4115.6059999999998</v>
      </c>
      <c r="S1167" s="78">
        <v>36.909999999999997</v>
      </c>
      <c r="T1167" s="79">
        <v>40.521999999999998</v>
      </c>
      <c r="U1167" s="81">
        <v>-0.53</v>
      </c>
      <c r="V1167" s="78">
        <v>25.474</v>
      </c>
      <c r="W1167" s="78">
        <v>2.6869999999999998</v>
      </c>
      <c r="X1167" s="78">
        <v>5.5650000000000004</v>
      </c>
      <c r="Y1167" s="78">
        <v>5.0890000000000004</v>
      </c>
    </row>
    <row r="1168" spans="1:25" x14ac:dyDescent="0.35">
      <c r="A1168" s="76" t="str">
        <f t="shared" si="18"/>
        <v>NevadaCider Rose Flavor ex. REGIONAL/LOCAL BRANDS</v>
      </c>
      <c r="B1168" s="85" t="s">
        <v>62</v>
      </c>
      <c r="C1168" s="85"/>
      <c r="D1168" s="85"/>
      <c r="E1168" s="85" t="s">
        <v>133</v>
      </c>
      <c r="F1168" s="77">
        <v>1028.6300000000001</v>
      </c>
      <c r="G1168" s="80">
        <v>-0.26300000000000001</v>
      </c>
      <c r="H1168" s="77">
        <v>19.553999999999998</v>
      </c>
      <c r="I1168" s="80">
        <v>-17.084</v>
      </c>
      <c r="J1168" s="79">
        <v>52.604999999999997</v>
      </c>
      <c r="K1168" s="79">
        <v>8.8729999999999993</v>
      </c>
      <c r="L1168" s="78">
        <v>0.53</v>
      </c>
      <c r="M1168" s="78">
        <v>0.08</v>
      </c>
      <c r="N1168" s="78">
        <v>0.126</v>
      </c>
      <c r="O1168" s="78">
        <v>9.1999999999999998E-2</v>
      </c>
      <c r="P1168" s="77">
        <v>5571.21</v>
      </c>
      <c r="Q1168" s="78">
        <v>50.95</v>
      </c>
      <c r="R1168" s="77">
        <v>134.07599999999999</v>
      </c>
      <c r="S1168" s="78">
        <v>76.483000000000004</v>
      </c>
      <c r="T1168" s="79">
        <v>41.552999999999997</v>
      </c>
      <c r="U1168" s="81">
        <v>-7.0279999999999996</v>
      </c>
      <c r="V1168" s="78">
        <v>0.61699999999999999</v>
      </c>
      <c r="W1168" s="80">
        <v>-1E-3</v>
      </c>
      <c r="X1168" s="78">
        <v>0.186</v>
      </c>
      <c r="Y1168" s="78">
        <v>0.16600000000000001</v>
      </c>
    </row>
    <row r="1169" spans="1:25" x14ac:dyDescent="0.35">
      <c r="A1169" s="76" t="str">
        <f t="shared" si="18"/>
        <v>NevadaCider Cherry Flavor ex. REGIONAL/LOCAL BRANDS</v>
      </c>
      <c r="B1169" s="85" t="s">
        <v>62</v>
      </c>
      <c r="C1169" s="85"/>
      <c r="D1169" s="85"/>
      <c r="E1169" s="85" t="s">
        <v>134</v>
      </c>
      <c r="F1169" s="77">
        <v>183.76</v>
      </c>
      <c r="G1169" s="80">
        <v>-63.722000000000001</v>
      </c>
      <c r="H1169" s="77">
        <v>4.75</v>
      </c>
      <c r="I1169" s="80">
        <v>-59.575000000000003</v>
      </c>
      <c r="J1169" s="79">
        <v>38.686</v>
      </c>
      <c r="K1169" s="81">
        <v>-4.423</v>
      </c>
      <c r="L1169" s="78">
        <v>9.6000000000000002E-2</v>
      </c>
      <c r="M1169" s="80">
        <v>-8.7999999999999995E-2</v>
      </c>
      <c r="N1169" s="78">
        <v>2.3E-2</v>
      </c>
      <c r="O1169" s="78">
        <v>2.1999999999999999E-2</v>
      </c>
      <c r="P1169" s="77">
        <v>1306.73</v>
      </c>
      <c r="Q1169" s="78">
        <v>106.627</v>
      </c>
      <c r="R1169" s="77">
        <v>30.5</v>
      </c>
      <c r="S1169" s="78">
        <v>109.73699999999999</v>
      </c>
      <c r="T1169" s="79">
        <v>42.844000000000001</v>
      </c>
      <c r="U1169" s="81">
        <v>-0.64500000000000002</v>
      </c>
      <c r="V1169" s="78">
        <v>0.14399999999999999</v>
      </c>
      <c r="W1169" s="78">
        <v>7.0999999999999994E-2</v>
      </c>
      <c r="X1169" s="78">
        <v>4.3999999999999997E-2</v>
      </c>
      <c r="Y1169" s="78">
        <v>3.7999999999999999E-2</v>
      </c>
    </row>
    <row r="1170" spans="1:25" x14ac:dyDescent="0.35">
      <c r="A1170" s="76" t="str">
        <f t="shared" si="18"/>
        <v>NevadaCider - Botanical ex. REGIONAL/LOCAL BRANDS</v>
      </c>
      <c r="B1170" s="85" t="s">
        <v>62</v>
      </c>
      <c r="C1170" s="85"/>
      <c r="D1170" s="85"/>
      <c r="E1170" s="85" t="s">
        <v>136</v>
      </c>
      <c r="F1170" s="77">
        <v>2569.9899999999998</v>
      </c>
      <c r="G1170" s="80">
        <v>-62.707000000000001</v>
      </c>
      <c r="H1170" s="77">
        <v>57.218000000000004</v>
      </c>
      <c r="I1170" s="80">
        <v>-60.237000000000002</v>
      </c>
      <c r="J1170" s="79">
        <v>44.915999999999997</v>
      </c>
      <c r="K1170" s="81">
        <v>-2.9740000000000002</v>
      </c>
      <c r="L1170" s="78">
        <v>1.2949999999999999</v>
      </c>
      <c r="M1170" s="80">
        <v>-1.264</v>
      </c>
      <c r="N1170" s="78">
        <v>0.314</v>
      </c>
      <c r="O1170" s="78">
        <v>0.26800000000000002</v>
      </c>
      <c r="P1170" s="77">
        <v>15526.62</v>
      </c>
      <c r="Q1170" s="80">
        <v>-21.384</v>
      </c>
      <c r="R1170" s="77">
        <v>337.06299999999999</v>
      </c>
      <c r="S1170" s="80">
        <v>-19.922999999999998</v>
      </c>
      <c r="T1170" s="79">
        <v>46.064</v>
      </c>
      <c r="U1170" s="81">
        <v>-0.85599999999999998</v>
      </c>
      <c r="V1170" s="78">
        <v>1.581</v>
      </c>
      <c r="W1170" s="80">
        <v>-0.47199999999999998</v>
      </c>
      <c r="X1170" s="78">
        <v>0.51800000000000002</v>
      </c>
      <c r="Y1170" s="78">
        <v>0.41699999999999998</v>
      </c>
    </row>
    <row r="1171" spans="1:25" x14ac:dyDescent="0.35">
      <c r="A1171" s="76" t="str">
        <f t="shared" si="18"/>
        <v>NevadaCider - Spiced and Blends ex. REGIONAL/LOCAL BRANDS</v>
      </c>
      <c r="B1171" s="85" t="s">
        <v>62</v>
      </c>
      <c r="C1171" s="85"/>
      <c r="D1171" s="85"/>
      <c r="E1171" s="85" t="s">
        <v>137</v>
      </c>
      <c r="F1171" s="77">
        <v>4577.74</v>
      </c>
      <c r="G1171" s="78">
        <v>166.316</v>
      </c>
      <c r="H1171" s="77">
        <v>87.769000000000005</v>
      </c>
      <c r="I1171" s="78">
        <v>186.33099999999999</v>
      </c>
      <c r="J1171" s="79">
        <v>52.156999999999996</v>
      </c>
      <c r="K1171" s="81">
        <v>-3.919</v>
      </c>
      <c r="L1171" s="78">
        <v>1.9470000000000001</v>
      </c>
      <c r="M1171" s="78">
        <v>1.3240000000000001</v>
      </c>
      <c r="N1171" s="78">
        <v>0.56000000000000005</v>
      </c>
      <c r="O1171" s="78">
        <v>0.41099999999999998</v>
      </c>
      <c r="P1171" s="77">
        <v>9790.2000000000007</v>
      </c>
      <c r="Q1171" s="78">
        <v>116.536</v>
      </c>
      <c r="R1171" s="77">
        <v>202.47499999999999</v>
      </c>
      <c r="S1171" s="78">
        <v>155.392</v>
      </c>
      <c r="T1171" s="79">
        <v>48.353000000000002</v>
      </c>
      <c r="U1171" s="81">
        <v>-8.6760000000000002</v>
      </c>
      <c r="V1171" s="78">
        <v>1.179</v>
      </c>
      <c r="W1171" s="78">
        <v>0.60799999999999998</v>
      </c>
      <c r="X1171" s="78">
        <v>0.32700000000000001</v>
      </c>
      <c r="Y1171" s="78">
        <v>0.25</v>
      </c>
    </row>
    <row r="1172" spans="1:25" x14ac:dyDescent="0.35">
      <c r="A1172" s="76" t="str">
        <f t="shared" si="18"/>
        <v>NevadaCider - Berry/Berry Fruit Blends ex. REGIONAL/LOCAL BRANDS</v>
      </c>
      <c r="B1172" s="85" t="s">
        <v>62</v>
      </c>
      <c r="C1172" s="85"/>
      <c r="D1172" s="85"/>
      <c r="E1172" s="85" t="s">
        <v>138</v>
      </c>
      <c r="F1172" s="77">
        <v>183.76</v>
      </c>
      <c r="G1172" s="80">
        <v>-63.722000000000001</v>
      </c>
      <c r="H1172" s="77">
        <v>4.75</v>
      </c>
      <c r="I1172" s="80">
        <v>-59.575000000000003</v>
      </c>
      <c r="J1172" s="79">
        <v>38.686</v>
      </c>
      <c r="K1172" s="81">
        <v>-4.423</v>
      </c>
      <c r="L1172" s="78">
        <v>9.6000000000000002E-2</v>
      </c>
      <c r="M1172" s="80">
        <v>-8.7999999999999995E-2</v>
      </c>
      <c r="N1172" s="78">
        <v>2.3E-2</v>
      </c>
      <c r="O1172" s="78">
        <v>2.1999999999999999E-2</v>
      </c>
      <c r="P1172" s="77">
        <v>1306.73</v>
      </c>
      <c r="Q1172" s="78">
        <v>49.148000000000003</v>
      </c>
      <c r="R1172" s="77">
        <v>30.5</v>
      </c>
      <c r="S1172" s="78">
        <v>88.445999999999998</v>
      </c>
      <c r="T1172" s="79">
        <v>42.844000000000001</v>
      </c>
      <c r="U1172" s="81">
        <v>-11.288</v>
      </c>
      <c r="V1172" s="78">
        <v>0.14399999999999999</v>
      </c>
      <c r="W1172" s="78">
        <v>1.6E-2</v>
      </c>
      <c r="X1172" s="78">
        <v>4.3999999999999997E-2</v>
      </c>
      <c r="Y1172" s="78">
        <v>3.7999999999999999E-2</v>
      </c>
    </row>
    <row r="1173" spans="1:25" x14ac:dyDescent="0.35">
      <c r="A1173" s="76" t="str">
        <f t="shared" si="18"/>
        <v>NevadaCider All Other Flavor ex. REGIONAL/LOCAL BRANDS</v>
      </c>
      <c r="B1173" s="85" t="s">
        <v>62</v>
      </c>
      <c r="C1173" s="85"/>
      <c r="D1173" s="85"/>
      <c r="E1173" s="85" t="s">
        <v>40</v>
      </c>
      <c r="F1173" s="77">
        <v>48628.616999999998</v>
      </c>
      <c r="G1173" s="78">
        <v>35.231000000000002</v>
      </c>
      <c r="H1173" s="77">
        <v>1173.2460000000001</v>
      </c>
      <c r="I1173" s="78">
        <v>47.5</v>
      </c>
      <c r="J1173" s="79">
        <v>41.448</v>
      </c>
      <c r="K1173" s="81">
        <v>-3.76</v>
      </c>
      <c r="L1173" s="78">
        <v>16.501000000000001</v>
      </c>
      <c r="M1173" s="78">
        <v>6.766</v>
      </c>
      <c r="N1173" s="78">
        <v>5.9470000000000001</v>
      </c>
      <c r="O1173" s="78">
        <v>5.4989999999999997</v>
      </c>
      <c r="P1173" s="77">
        <v>143586.20699999999</v>
      </c>
      <c r="Q1173" s="78">
        <v>22.9</v>
      </c>
      <c r="R1173" s="77">
        <v>3334.7570000000001</v>
      </c>
      <c r="S1173" s="78">
        <v>30.096</v>
      </c>
      <c r="T1173" s="79">
        <v>43.057000000000002</v>
      </c>
      <c r="U1173" s="81">
        <v>-2.5209999999999999</v>
      </c>
      <c r="V1173" s="78">
        <v>10.259</v>
      </c>
      <c r="W1173" s="78">
        <v>0.81399999999999995</v>
      </c>
      <c r="X1173" s="78">
        <v>4.7910000000000004</v>
      </c>
      <c r="Y1173" s="78">
        <v>4.1239999999999997</v>
      </c>
    </row>
    <row r="1174" spans="1:25" x14ac:dyDescent="0.35">
      <c r="A1174" s="76" t="str">
        <f t="shared" si="18"/>
        <v>TexasCIDER</v>
      </c>
      <c r="B1174" s="85" t="s">
        <v>63</v>
      </c>
      <c r="C1174" s="85"/>
      <c r="D1174" s="85"/>
      <c r="E1174" s="85" t="s">
        <v>12</v>
      </c>
      <c r="F1174" s="77">
        <v>6419526.1399999997</v>
      </c>
      <c r="G1174" s="80">
        <v>-25.913</v>
      </c>
      <c r="H1174" s="77">
        <v>162773.06</v>
      </c>
      <c r="I1174" s="80">
        <v>-27.379000000000001</v>
      </c>
      <c r="J1174" s="79">
        <v>39.439</v>
      </c>
      <c r="K1174" s="79">
        <v>0.78100000000000003</v>
      </c>
      <c r="L1174" s="78">
        <v>73.777000000000001</v>
      </c>
      <c r="M1174" s="80">
        <v>-4.2779999999999996</v>
      </c>
      <c r="N1174" s="78">
        <v>100</v>
      </c>
      <c r="O1174" s="78">
        <v>100</v>
      </c>
      <c r="P1174" s="77">
        <v>26569816.105</v>
      </c>
      <c r="Q1174" s="80">
        <v>-14.146000000000001</v>
      </c>
      <c r="R1174" s="77">
        <v>681181.93700000003</v>
      </c>
      <c r="S1174" s="80">
        <v>-15.436999999999999</v>
      </c>
      <c r="T1174" s="79">
        <v>39.005000000000003</v>
      </c>
      <c r="U1174" s="79">
        <v>0.58599999999999997</v>
      </c>
      <c r="V1174" s="78">
        <v>74.805000000000007</v>
      </c>
      <c r="W1174" s="80">
        <v>-4.3869999999999996</v>
      </c>
      <c r="X1174" s="78">
        <v>100</v>
      </c>
      <c r="Y1174" s="78">
        <v>100</v>
      </c>
    </row>
    <row r="1175" spans="1:25" x14ac:dyDescent="0.35">
      <c r="A1175" s="76" t="str">
        <f t="shared" si="18"/>
        <v>TexasNATIONAL BRANDS</v>
      </c>
      <c r="B1175" s="85" t="s">
        <v>63</v>
      </c>
      <c r="C1175" s="85"/>
      <c r="D1175" s="85"/>
      <c r="E1175" s="85" t="s">
        <v>13</v>
      </c>
      <c r="F1175" s="77">
        <v>3272261.355</v>
      </c>
      <c r="G1175" s="80">
        <v>-29.533999999999999</v>
      </c>
      <c r="H1175" s="77">
        <v>84192.241999999998</v>
      </c>
      <c r="I1175" s="80">
        <v>-31.440999999999999</v>
      </c>
      <c r="J1175" s="79">
        <v>38.866999999999997</v>
      </c>
      <c r="K1175" s="79">
        <v>1.052</v>
      </c>
      <c r="L1175" s="78">
        <v>71.248000000000005</v>
      </c>
      <c r="M1175" s="80">
        <v>-5.2770000000000001</v>
      </c>
      <c r="N1175" s="78">
        <v>50.973999999999997</v>
      </c>
      <c r="O1175" s="78">
        <v>51.723999999999997</v>
      </c>
      <c r="P1175" s="77">
        <v>13537617.132999999</v>
      </c>
      <c r="Q1175" s="80">
        <v>-20.120999999999999</v>
      </c>
      <c r="R1175" s="77">
        <v>354789.821</v>
      </c>
      <c r="S1175" s="80">
        <v>-21.277000000000001</v>
      </c>
      <c r="T1175" s="79">
        <v>38.156999999999996</v>
      </c>
      <c r="U1175" s="79">
        <v>0.55200000000000005</v>
      </c>
      <c r="V1175" s="78">
        <v>72.363</v>
      </c>
      <c r="W1175" s="80">
        <v>-5.016</v>
      </c>
      <c r="X1175" s="78">
        <v>50.951000000000001</v>
      </c>
      <c r="Y1175" s="78">
        <v>52.084000000000003</v>
      </c>
    </row>
    <row r="1176" spans="1:25" x14ac:dyDescent="0.35">
      <c r="A1176" s="76" t="str">
        <f t="shared" si="18"/>
        <v>TexasCider ex. REGIONAL/LOCAL BRANDS</v>
      </c>
      <c r="B1176" s="85" t="s">
        <v>63</v>
      </c>
      <c r="C1176" s="85"/>
      <c r="D1176" s="85"/>
      <c r="E1176" s="85" t="s">
        <v>14</v>
      </c>
      <c r="F1176" s="77">
        <v>3147264.7850000001</v>
      </c>
      <c r="G1176" s="80">
        <v>-21.731000000000002</v>
      </c>
      <c r="H1176" s="77">
        <v>78580.817999999999</v>
      </c>
      <c r="I1176" s="80">
        <v>-22.457000000000001</v>
      </c>
      <c r="J1176" s="79">
        <v>40.051000000000002</v>
      </c>
      <c r="K1176" s="79">
        <v>0.371</v>
      </c>
      <c r="L1176" s="78">
        <v>39.277000000000001</v>
      </c>
      <c r="M1176" s="78">
        <v>0.23200000000000001</v>
      </c>
      <c r="N1176" s="78">
        <v>49.026000000000003</v>
      </c>
      <c r="O1176" s="78">
        <v>48.276000000000003</v>
      </c>
      <c r="P1176" s="77">
        <v>13032198.971999999</v>
      </c>
      <c r="Q1176" s="80">
        <v>-6.9139999999999997</v>
      </c>
      <c r="R1176" s="77">
        <v>326392.11599999998</v>
      </c>
      <c r="S1176" s="80">
        <v>-8.0210000000000008</v>
      </c>
      <c r="T1176" s="79">
        <v>39.927999999999997</v>
      </c>
      <c r="U1176" s="79">
        <v>0.47499999999999998</v>
      </c>
      <c r="V1176" s="78">
        <v>38.814999999999998</v>
      </c>
      <c r="W1176" s="80">
        <v>-0.20899999999999999</v>
      </c>
      <c r="X1176" s="78">
        <v>49.048999999999999</v>
      </c>
      <c r="Y1176" s="78">
        <v>47.915999999999997</v>
      </c>
    </row>
    <row r="1177" spans="1:25" x14ac:dyDescent="0.35">
      <c r="A1177" s="76" t="str">
        <f t="shared" si="18"/>
        <v>TexasCider ABV &lt;5%</v>
      </c>
      <c r="B1177" s="85" t="s">
        <v>63</v>
      </c>
      <c r="C1177" s="85"/>
      <c r="D1177" s="85"/>
      <c r="E1177" s="85" t="s">
        <v>15</v>
      </c>
      <c r="F1177" s="77">
        <v>284851.15299999999</v>
      </c>
      <c r="G1177" s="80">
        <v>-33.911999999999999</v>
      </c>
      <c r="H1177" s="77">
        <v>6805.2809999999999</v>
      </c>
      <c r="I1177" s="80">
        <v>-36.192999999999998</v>
      </c>
      <c r="J1177" s="79">
        <v>41.856999999999999</v>
      </c>
      <c r="K1177" s="79">
        <v>1.444</v>
      </c>
      <c r="L1177" s="78">
        <v>13.715999999999999</v>
      </c>
      <c r="M1177" s="80">
        <v>-4.7809999999999997</v>
      </c>
      <c r="N1177" s="78">
        <v>4.4370000000000003</v>
      </c>
      <c r="O1177" s="78">
        <v>4.181</v>
      </c>
      <c r="P1177" s="77">
        <v>1251652.882</v>
      </c>
      <c r="Q1177" s="80">
        <v>-20.248000000000001</v>
      </c>
      <c r="R1177" s="77">
        <v>30609.096000000001</v>
      </c>
      <c r="S1177" s="80">
        <v>-22.013000000000002</v>
      </c>
      <c r="T1177" s="79">
        <v>40.892000000000003</v>
      </c>
      <c r="U1177" s="79">
        <v>0.90500000000000003</v>
      </c>
      <c r="V1177" s="78">
        <v>15.183999999999999</v>
      </c>
      <c r="W1177" s="80">
        <v>-3.3780000000000001</v>
      </c>
      <c r="X1177" s="78">
        <v>4.7110000000000003</v>
      </c>
      <c r="Y1177" s="78">
        <v>4.4939999999999998</v>
      </c>
    </row>
    <row r="1178" spans="1:25" x14ac:dyDescent="0.35">
      <c r="A1178" s="76" t="str">
        <f t="shared" si="18"/>
        <v>TexasCider ABV 5-6.9%</v>
      </c>
      <c r="B1178" s="85" t="s">
        <v>63</v>
      </c>
      <c r="C1178" s="85"/>
      <c r="D1178" s="85"/>
      <c r="E1178" s="85" t="s">
        <v>16</v>
      </c>
      <c r="F1178" s="77">
        <v>5905912.1689999998</v>
      </c>
      <c r="G1178" s="80">
        <v>-24.867000000000001</v>
      </c>
      <c r="H1178" s="77">
        <v>150315.378</v>
      </c>
      <c r="I1178" s="80">
        <v>-26.25</v>
      </c>
      <c r="J1178" s="79">
        <v>39.29</v>
      </c>
      <c r="K1178" s="79">
        <v>0.72299999999999998</v>
      </c>
      <c r="L1178" s="78">
        <v>73.373999999999995</v>
      </c>
      <c r="M1178" s="80">
        <v>-4.1639999999999997</v>
      </c>
      <c r="N1178" s="78">
        <v>91.998999999999995</v>
      </c>
      <c r="O1178" s="78">
        <v>92.346999999999994</v>
      </c>
      <c r="P1178" s="77">
        <v>24279608.447000001</v>
      </c>
      <c r="Q1178" s="80">
        <v>-12.247999999999999</v>
      </c>
      <c r="R1178" s="77">
        <v>624375.09499999997</v>
      </c>
      <c r="S1178" s="80">
        <v>-13.223000000000001</v>
      </c>
      <c r="T1178" s="79">
        <v>38.886000000000003</v>
      </c>
      <c r="U1178" s="79">
        <v>0.432</v>
      </c>
      <c r="V1178" s="78">
        <v>74.138999999999996</v>
      </c>
      <c r="W1178" s="80">
        <v>-4.1289999999999996</v>
      </c>
      <c r="X1178" s="78">
        <v>91.38</v>
      </c>
      <c r="Y1178" s="78">
        <v>91.661000000000001</v>
      </c>
    </row>
    <row r="1179" spans="1:25" x14ac:dyDescent="0.35">
      <c r="A1179" s="76" t="str">
        <f t="shared" si="18"/>
        <v>TexasCider ABV 7-8.5%</v>
      </c>
      <c r="B1179" s="85" t="s">
        <v>63</v>
      </c>
      <c r="C1179" s="85"/>
      <c r="D1179" s="85"/>
      <c r="E1179" s="85" t="s">
        <v>17</v>
      </c>
      <c r="F1179" s="77">
        <v>31878.02</v>
      </c>
      <c r="G1179" s="80">
        <v>-21.413</v>
      </c>
      <c r="H1179" s="77">
        <v>302.76400000000001</v>
      </c>
      <c r="I1179" s="80">
        <v>-4.1669999999999998</v>
      </c>
      <c r="J1179" s="79">
        <v>105.29</v>
      </c>
      <c r="K1179" s="81">
        <v>-23.106000000000002</v>
      </c>
      <c r="L1179" s="78">
        <v>1.6839999999999999</v>
      </c>
      <c r="M1179" s="78">
        <v>5.0999999999999997E-2</v>
      </c>
      <c r="N1179" s="78">
        <v>0.497</v>
      </c>
      <c r="O1179" s="78">
        <v>0.186</v>
      </c>
      <c r="P1179" s="77">
        <v>152374.29</v>
      </c>
      <c r="Q1179" s="78">
        <v>29.029</v>
      </c>
      <c r="R1179" s="77">
        <v>1326.0070000000001</v>
      </c>
      <c r="S1179" s="78">
        <v>34.052</v>
      </c>
      <c r="T1179" s="79">
        <v>114.91200000000001</v>
      </c>
      <c r="U1179" s="81">
        <v>-4.4729999999999999</v>
      </c>
      <c r="V1179" s="78">
        <v>1.804</v>
      </c>
      <c r="W1179" s="78">
        <v>0.43099999999999999</v>
      </c>
      <c r="X1179" s="78">
        <v>0.57399999999999995</v>
      </c>
      <c r="Y1179" s="78">
        <v>0.19500000000000001</v>
      </c>
    </row>
    <row r="1180" spans="1:25" x14ac:dyDescent="0.35">
      <c r="A1180" s="76" t="str">
        <f t="shared" si="18"/>
        <v>TexasCider ABV &gt;8.5%</v>
      </c>
      <c r="B1180" s="85" t="s">
        <v>63</v>
      </c>
      <c r="C1180" s="85"/>
      <c r="D1180" s="85"/>
      <c r="E1180" s="85" t="s">
        <v>18</v>
      </c>
      <c r="F1180" s="77">
        <v>14695.63</v>
      </c>
      <c r="G1180" s="80">
        <v>-2.9670000000000001</v>
      </c>
      <c r="H1180" s="77">
        <v>83.73</v>
      </c>
      <c r="I1180" s="78">
        <v>0.02</v>
      </c>
      <c r="J1180" s="79">
        <v>175.512</v>
      </c>
      <c r="K1180" s="81">
        <v>-5.4029999999999996</v>
      </c>
      <c r="L1180" s="78">
        <v>1.2410000000000001</v>
      </c>
      <c r="M1180" s="78">
        <v>0.216</v>
      </c>
      <c r="N1180" s="78">
        <v>0.22900000000000001</v>
      </c>
      <c r="O1180" s="78">
        <v>5.0999999999999997E-2</v>
      </c>
      <c r="P1180" s="77">
        <v>43650.57</v>
      </c>
      <c r="Q1180" s="78">
        <v>21.324000000000002</v>
      </c>
      <c r="R1180" s="77">
        <v>236.154</v>
      </c>
      <c r="S1180" s="78">
        <v>29.114999999999998</v>
      </c>
      <c r="T1180" s="79">
        <v>184.839</v>
      </c>
      <c r="U1180" s="81">
        <v>-11.871</v>
      </c>
      <c r="V1180" s="78">
        <v>0.95199999999999996</v>
      </c>
      <c r="W1180" s="78">
        <v>0.35599999999999998</v>
      </c>
      <c r="X1180" s="78">
        <v>0.16400000000000001</v>
      </c>
      <c r="Y1180" s="78">
        <v>3.5000000000000003E-2</v>
      </c>
    </row>
    <row r="1181" spans="1:25" x14ac:dyDescent="0.35">
      <c r="A1181" s="76" t="str">
        <f t="shared" si="18"/>
        <v>TexasCIDERBOTTLE</v>
      </c>
      <c r="B1181" s="85" t="s">
        <v>63</v>
      </c>
      <c r="C1181" s="85"/>
      <c r="D1181" s="85" t="s">
        <v>12</v>
      </c>
      <c r="E1181" s="85" t="s">
        <v>19</v>
      </c>
      <c r="F1181" s="77">
        <v>2893255.6880000001</v>
      </c>
      <c r="G1181" s="80">
        <v>-32.052</v>
      </c>
      <c r="H1181" s="77">
        <v>72862.888000000006</v>
      </c>
      <c r="I1181" s="80">
        <v>-33.401000000000003</v>
      </c>
      <c r="J1181" s="79">
        <v>39.707999999999998</v>
      </c>
      <c r="K1181" s="79">
        <v>0.78800000000000003</v>
      </c>
      <c r="L1181" s="78">
        <v>70.659000000000006</v>
      </c>
      <c r="M1181" s="80">
        <v>-5.306</v>
      </c>
      <c r="N1181" s="78">
        <v>45.07</v>
      </c>
      <c r="O1181" s="78">
        <v>44.764000000000003</v>
      </c>
      <c r="P1181" s="77">
        <v>12597693.138</v>
      </c>
      <c r="Q1181" s="80">
        <v>-15.5</v>
      </c>
      <c r="R1181" s="77">
        <v>322642.22499999998</v>
      </c>
      <c r="S1181" s="80">
        <v>-16.385999999999999</v>
      </c>
      <c r="T1181" s="79">
        <v>39.045000000000002</v>
      </c>
      <c r="U1181" s="79">
        <v>0.40899999999999997</v>
      </c>
      <c r="V1181" s="78">
        <v>71.998000000000005</v>
      </c>
      <c r="W1181" s="80">
        <v>-4.7590000000000003</v>
      </c>
      <c r="X1181" s="78">
        <v>47.414000000000001</v>
      </c>
      <c r="Y1181" s="78">
        <v>47.365000000000002</v>
      </c>
    </row>
    <row r="1182" spans="1:25" x14ac:dyDescent="0.35">
      <c r="A1182" s="76" t="str">
        <f t="shared" si="18"/>
        <v>TexasCIDERCAN</v>
      </c>
      <c r="B1182" s="85" t="s">
        <v>63</v>
      </c>
      <c r="C1182" s="85"/>
      <c r="D1182" s="85" t="s">
        <v>12</v>
      </c>
      <c r="E1182" s="85" t="s">
        <v>20</v>
      </c>
      <c r="F1182" s="77">
        <v>3526110.5529999998</v>
      </c>
      <c r="G1182" s="80">
        <v>-19.98</v>
      </c>
      <c r="H1182" s="77">
        <v>89909.937000000005</v>
      </c>
      <c r="I1182" s="80">
        <v>-21.635999999999999</v>
      </c>
      <c r="J1182" s="79">
        <v>39.218000000000004</v>
      </c>
      <c r="K1182" s="79">
        <v>0.81200000000000006</v>
      </c>
      <c r="L1182" s="78">
        <v>49.529000000000003</v>
      </c>
      <c r="M1182" s="78">
        <v>2.649</v>
      </c>
      <c r="N1182" s="78">
        <v>54.927999999999997</v>
      </c>
      <c r="O1182" s="78">
        <v>55.235999999999997</v>
      </c>
      <c r="P1182" s="77">
        <v>13970396.048</v>
      </c>
      <c r="Q1182" s="80">
        <v>-12.897</v>
      </c>
      <c r="R1182" s="77">
        <v>358537.174</v>
      </c>
      <c r="S1182" s="80">
        <v>-14.566000000000001</v>
      </c>
      <c r="T1182" s="79">
        <v>38.965000000000003</v>
      </c>
      <c r="U1182" s="79">
        <v>0.747</v>
      </c>
      <c r="V1182" s="78">
        <v>43.725000000000001</v>
      </c>
      <c r="W1182" s="80">
        <v>-11.06</v>
      </c>
      <c r="X1182" s="78">
        <v>52.58</v>
      </c>
      <c r="Y1182" s="78">
        <v>52.634999999999998</v>
      </c>
    </row>
    <row r="1183" spans="1:25" x14ac:dyDescent="0.35">
      <c r="A1183" s="76" t="str">
        <f t="shared" si="18"/>
        <v>TexasCIDERCAN6PK</v>
      </c>
      <c r="B1183" s="85" t="s">
        <v>63</v>
      </c>
      <c r="C1183" s="85" t="s">
        <v>12</v>
      </c>
      <c r="D1183" s="85" t="s">
        <v>20</v>
      </c>
      <c r="E1183" s="85" t="s">
        <v>22</v>
      </c>
      <c r="F1183" s="77">
        <v>2653740.5410000002</v>
      </c>
      <c r="G1183" s="80">
        <v>-13.492000000000001</v>
      </c>
      <c r="H1183" s="77">
        <v>66428.997000000003</v>
      </c>
      <c r="I1183" s="80">
        <v>-14.301</v>
      </c>
      <c r="J1183" s="79">
        <v>39.948999999999998</v>
      </c>
      <c r="K1183" s="79">
        <v>0.374</v>
      </c>
      <c r="L1183" s="78">
        <v>46.386000000000003</v>
      </c>
      <c r="M1183" s="78">
        <v>8.0649999999999995</v>
      </c>
      <c r="N1183" s="78">
        <v>41.338999999999999</v>
      </c>
      <c r="O1183" s="78">
        <v>40.811</v>
      </c>
      <c r="P1183" s="77">
        <v>10146872.471999999</v>
      </c>
      <c r="Q1183" s="80">
        <v>-5.7409999999999997</v>
      </c>
      <c r="R1183" s="77">
        <v>254938.25899999999</v>
      </c>
      <c r="S1183" s="80">
        <v>-6.6890000000000001</v>
      </c>
      <c r="T1183" s="79">
        <v>39.801000000000002</v>
      </c>
      <c r="U1183" s="79">
        <v>0.4</v>
      </c>
      <c r="V1183" s="78">
        <v>39.905000000000001</v>
      </c>
      <c r="W1183" s="80">
        <v>-2.1000000000000001E-2</v>
      </c>
      <c r="X1183" s="78">
        <v>38.19</v>
      </c>
      <c r="Y1183" s="78">
        <v>37.426000000000002</v>
      </c>
    </row>
    <row r="1184" spans="1:25" x14ac:dyDescent="0.35">
      <c r="A1184" s="76" t="str">
        <f t="shared" si="18"/>
        <v>TexasCIDERCAN12PK</v>
      </c>
      <c r="B1184" s="85" t="s">
        <v>63</v>
      </c>
      <c r="C1184" s="85" t="s">
        <v>12</v>
      </c>
      <c r="D1184" s="85" t="s">
        <v>20</v>
      </c>
      <c r="E1184" s="85" t="s">
        <v>23</v>
      </c>
      <c r="F1184" s="77">
        <v>524644.89899999998</v>
      </c>
      <c r="G1184" s="80">
        <v>-41.307000000000002</v>
      </c>
      <c r="H1184" s="77">
        <v>15080.425999999999</v>
      </c>
      <c r="I1184" s="80">
        <v>-41.970999999999997</v>
      </c>
      <c r="J1184" s="79">
        <v>34.79</v>
      </c>
      <c r="K1184" s="79">
        <v>0.39400000000000002</v>
      </c>
      <c r="L1184" s="78">
        <v>19.98</v>
      </c>
      <c r="M1184" s="80">
        <v>-10.935</v>
      </c>
      <c r="N1184" s="78">
        <v>8.173</v>
      </c>
      <c r="O1184" s="78">
        <v>9.2650000000000006</v>
      </c>
      <c r="P1184" s="77">
        <v>2294066.702</v>
      </c>
      <c r="Q1184" s="80">
        <v>-33.079000000000001</v>
      </c>
      <c r="R1184" s="77">
        <v>66053.97</v>
      </c>
      <c r="S1184" s="80">
        <v>-33.741999999999997</v>
      </c>
      <c r="T1184" s="79">
        <v>34.729999999999997</v>
      </c>
      <c r="U1184" s="79">
        <v>0.34399999999999997</v>
      </c>
      <c r="V1184" s="78">
        <v>21.013000000000002</v>
      </c>
      <c r="W1184" s="80">
        <v>-19.209</v>
      </c>
      <c r="X1184" s="78">
        <v>8.6340000000000003</v>
      </c>
      <c r="Y1184" s="78">
        <v>9.6969999999999992</v>
      </c>
    </row>
    <row r="1185" spans="1:25" x14ac:dyDescent="0.35">
      <c r="A1185" s="76" t="str">
        <f t="shared" si="18"/>
        <v>TexasCIDERCAN4PK</v>
      </c>
      <c r="B1185" s="85" t="s">
        <v>63</v>
      </c>
      <c r="C1185" s="85" t="s">
        <v>12</v>
      </c>
      <c r="D1185" s="85" t="s">
        <v>20</v>
      </c>
      <c r="E1185" s="85" t="s">
        <v>24</v>
      </c>
      <c r="F1185" s="77">
        <v>96571.872000000003</v>
      </c>
      <c r="G1185" s="80">
        <v>-20.815000000000001</v>
      </c>
      <c r="H1185" s="77">
        <v>2399.0709999999999</v>
      </c>
      <c r="I1185" s="80">
        <v>-22.847000000000001</v>
      </c>
      <c r="J1185" s="79">
        <v>40.253999999999998</v>
      </c>
      <c r="K1185" s="79">
        <v>1.0329999999999999</v>
      </c>
      <c r="L1185" s="78">
        <v>5.1820000000000004</v>
      </c>
      <c r="M1185" s="80">
        <v>-0.69099999999999995</v>
      </c>
      <c r="N1185" s="78">
        <v>1.504</v>
      </c>
      <c r="O1185" s="78">
        <v>1.474</v>
      </c>
      <c r="P1185" s="77">
        <v>418979.08100000001</v>
      </c>
      <c r="Q1185" s="80">
        <v>-12.103</v>
      </c>
      <c r="R1185" s="77">
        <v>10558.509</v>
      </c>
      <c r="S1185" s="80">
        <v>-12.907</v>
      </c>
      <c r="T1185" s="79">
        <v>39.682000000000002</v>
      </c>
      <c r="U1185" s="79">
        <v>0.36299999999999999</v>
      </c>
      <c r="V1185" s="78">
        <v>5.3840000000000003</v>
      </c>
      <c r="W1185" s="80">
        <v>-0.91900000000000004</v>
      </c>
      <c r="X1185" s="78">
        <v>1.577</v>
      </c>
      <c r="Y1185" s="78">
        <v>1.55</v>
      </c>
    </row>
    <row r="1186" spans="1:25" x14ac:dyDescent="0.35">
      <c r="A1186" s="76" t="str">
        <f t="shared" si="18"/>
        <v>TexasCIDERCAN1PK</v>
      </c>
      <c r="B1186" s="85" t="s">
        <v>63</v>
      </c>
      <c r="C1186" s="85" t="s">
        <v>12</v>
      </c>
      <c r="D1186" s="85" t="s">
        <v>20</v>
      </c>
      <c r="E1186" s="85" t="s">
        <v>25</v>
      </c>
      <c r="F1186" s="77">
        <v>218374.851</v>
      </c>
      <c r="G1186" s="80">
        <v>-21.21</v>
      </c>
      <c r="H1186" s="77">
        <v>4939.442</v>
      </c>
      <c r="I1186" s="80">
        <v>-27.283000000000001</v>
      </c>
      <c r="J1186" s="79">
        <v>44.21</v>
      </c>
      <c r="K1186" s="79">
        <v>3.407</v>
      </c>
      <c r="L1186" s="78">
        <v>15.442</v>
      </c>
      <c r="M1186" s="80">
        <v>-0.14499999999999999</v>
      </c>
      <c r="N1186" s="78">
        <v>3.4020000000000001</v>
      </c>
      <c r="O1186" s="78">
        <v>3.0350000000000001</v>
      </c>
      <c r="P1186" s="77">
        <v>978740.50300000003</v>
      </c>
      <c r="Q1186" s="80">
        <v>-20.47</v>
      </c>
      <c r="R1186" s="77">
        <v>22876.435000000001</v>
      </c>
      <c r="S1186" s="80">
        <v>-25.292999999999999</v>
      </c>
      <c r="T1186" s="79">
        <v>42.783999999999999</v>
      </c>
      <c r="U1186" s="79">
        <v>2.5939999999999999</v>
      </c>
      <c r="V1186" s="78">
        <v>15.608000000000001</v>
      </c>
      <c r="W1186" s="78">
        <v>1.31</v>
      </c>
      <c r="X1186" s="78">
        <v>3.6840000000000002</v>
      </c>
      <c r="Y1186" s="78">
        <v>3.3580000000000001</v>
      </c>
    </row>
    <row r="1187" spans="1:25" x14ac:dyDescent="0.35">
      <c r="A1187" s="76" t="str">
        <f t="shared" si="18"/>
        <v>TexasCIDERBOTTLE6PK</v>
      </c>
      <c r="B1187" s="85" t="s">
        <v>63</v>
      </c>
      <c r="C1187" s="85" t="s">
        <v>12</v>
      </c>
      <c r="D1187" s="85" t="s">
        <v>19</v>
      </c>
      <c r="E1187" s="85" t="s">
        <v>22</v>
      </c>
      <c r="F1187" s="77">
        <v>2187114.0079999999</v>
      </c>
      <c r="G1187" s="80">
        <v>-36.331000000000003</v>
      </c>
      <c r="H1187" s="77">
        <v>53324.372000000003</v>
      </c>
      <c r="I1187" s="80">
        <v>-38.497</v>
      </c>
      <c r="J1187" s="79">
        <v>41.015000000000001</v>
      </c>
      <c r="K1187" s="79">
        <v>1.395</v>
      </c>
      <c r="L1187" s="78">
        <v>66.498999999999995</v>
      </c>
      <c r="M1187" s="80">
        <v>-4.5030000000000001</v>
      </c>
      <c r="N1187" s="78">
        <v>34.07</v>
      </c>
      <c r="O1187" s="78">
        <v>32.76</v>
      </c>
      <c r="P1187" s="77">
        <v>9818830.307</v>
      </c>
      <c r="Q1187" s="80">
        <v>-18.821999999999999</v>
      </c>
      <c r="R1187" s="77">
        <v>244857.981</v>
      </c>
      <c r="S1187" s="80">
        <v>-20.349</v>
      </c>
      <c r="T1187" s="79">
        <v>40.1</v>
      </c>
      <c r="U1187" s="79">
        <v>0.754</v>
      </c>
      <c r="V1187" s="78">
        <v>67.114000000000004</v>
      </c>
      <c r="W1187" s="80">
        <v>-4.6210000000000004</v>
      </c>
      <c r="X1187" s="78">
        <v>36.954999999999998</v>
      </c>
      <c r="Y1187" s="78">
        <v>35.945999999999998</v>
      </c>
    </row>
    <row r="1188" spans="1:25" x14ac:dyDescent="0.35">
      <c r="A1188" s="76" t="str">
        <f t="shared" si="18"/>
        <v>TexasCIDERBOTTLE12PK</v>
      </c>
      <c r="B1188" s="85" t="s">
        <v>63</v>
      </c>
      <c r="C1188" s="85" t="s">
        <v>12</v>
      </c>
      <c r="D1188" s="85" t="s">
        <v>19</v>
      </c>
      <c r="E1188" s="85" t="s">
        <v>23</v>
      </c>
      <c r="F1188" s="77">
        <v>606742.91500000004</v>
      </c>
      <c r="G1188" s="80">
        <v>-8.9120000000000008</v>
      </c>
      <c r="H1188" s="77">
        <v>17766.241999999998</v>
      </c>
      <c r="I1188" s="80">
        <v>-10.739000000000001</v>
      </c>
      <c r="J1188" s="79">
        <v>34.151000000000003</v>
      </c>
      <c r="K1188" s="79">
        <v>0.68500000000000005</v>
      </c>
      <c r="L1188" s="78">
        <v>37.332999999999998</v>
      </c>
      <c r="M1188" s="78">
        <v>1.19</v>
      </c>
      <c r="N1188" s="78">
        <v>9.452</v>
      </c>
      <c r="O1188" s="78">
        <v>10.914999999999999</v>
      </c>
      <c r="P1188" s="77">
        <v>2295808.003</v>
      </c>
      <c r="Q1188" s="78">
        <v>1.841</v>
      </c>
      <c r="R1188" s="77">
        <v>69204.900999999998</v>
      </c>
      <c r="S1188" s="78">
        <v>2.399</v>
      </c>
      <c r="T1188" s="79">
        <v>33.173999999999999</v>
      </c>
      <c r="U1188" s="81">
        <v>-0.182</v>
      </c>
      <c r="V1188" s="78">
        <v>35.130000000000003</v>
      </c>
      <c r="W1188" s="80">
        <v>-2.3660000000000001</v>
      </c>
      <c r="X1188" s="78">
        <v>8.641</v>
      </c>
      <c r="Y1188" s="78">
        <v>10.16</v>
      </c>
    </row>
    <row r="1189" spans="1:25" x14ac:dyDescent="0.35">
      <c r="A1189" s="76" t="str">
        <f t="shared" si="18"/>
        <v>TexasCIDERBOTTLE4PK</v>
      </c>
      <c r="B1189" s="85" t="s">
        <v>63</v>
      </c>
      <c r="C1189" s="85" t="s">
        <v>12</v>
      </c>
      <c r="D1189" s="85" t="s">
        <v>19</v>
      </c>
      <c r="E1189" s="85" t="s">
        <v>24</v>
      </c>
      <c r="F1189" s="77">
        <v>5823.84</v>
      </c>
      <c r="G1189" s="78">
        <v>43.076000000000001</v>
      </c>
      <c r="H1189" s="77">
        <v>83.683000000000007</v>
      </c>
      <c r="I1189" s="78">
        <v>34.584000000000003</v>
      </c>
      <c r="J1189" s="79">
        <v>69.593999999999994</v>
      </c>
      <c r="K1189" s="79">
        <v>4.1310000000000002</v>
      </c>
      <c r="L1189" s="78">
        <v>0.55200000000000005</v>
      </c>
      <c r="M1189" s="78">
        <v>0.20399999999999999</v>
      </c>
      <c r="N1189" s="78">
        <v>9.0999999999999998E-2</v>
      </c>
      <c r="O1189" s="78">
        <v>5.0999999999999997E-2</v>
      </c>
      <c r="P1189" s="77">
        <v>18444.5</v>
      </c>
      <c r="Q1189" s="80">
        <v>-8.218</v>
      </c>
      <c r="R1189" s="77">
        <v>271.24400000000003</v>
      </c>
      <c r="S1189" s="80">
        <v>-7.2640000000000002</v>
      </c>
      <c r="T1189" s="79">
        <v>68</v>
      </c>
      <c r="U1189" s="81">
        <v>-0.70599999999999996</v>
      </c>
      <c r="V1189" s="78">
        <v>0.372</v>
      </c>
      <c r="W1189" s="80">
        <v>-3.4000000000000002E-2</v>
      </c>
      <c r="X1189" s="78">
        <v>6.9000000000000006E-2</v>
      </c>
      <c r="Y1189" s="78">
        <v>0.04</v>
      </c>
    </row>
    <row r="1190" spans="1:25" x14ac:dyDescent="0.35">
      <c r="A1190" s="76" t="str">
        <f t="shared" si="18"/>
        <v>TexasCIDERBOTTLE1PK</v>
      </c>
      <c r="B1190" s="85" t="s">
        <v>63</v>
      </c>
      <c r="C1190" s="85" t="s">
        <v>12</v>
      </c>
      <c r="D1190" s="85" t="s">
        <v>19</v>
      </c>
      <c r="E1190" s="85" t="s">
        <v>25</v>
      </c>
      <c r="F1190" s="77">
        <v>90805.923999999999</v>
      </c>
      <c r="G1190" s="80">
        <v>-39.802</v>
      </c>
      <c r="H1190" s="77">
        <v>1322.6279999999999</v>
      </c>
      <c r="I1190" s="80">
        <v>-46.780999999999999</v>
      </c>
      <c r="J1190" s="79">
        <v>68.656000000000006</v>
      </c>
      <c r="K1190" s="79">
        <v>7.9589999999999996</v>
      </c>
      <c r="L1190" s="78">
        <v>5.2930000000000001</v>
      </c>
      <c r="M1190" s="80">
        <v>-3.242</v>
      </c>
      <c r="N1190" s="78">
        <v>1.415</v>
      </c>
      <c r="O1190" s="78">
        <v>0.81299999999999994</v>
      </c>
      <c r="P1190" s="77">
        <v>455205.76799999998</v>
      </c>
      <c r="Q1190" s="80">
        <v>-14.561999999999999</v>
      </c>
      <c r="R1190" s="77">
        <v>7189.2120000000004</v>
      </c>
      <c r="S1190" s="80">
        <v>-28.321000000000002</v>
      </c>
      <c r="T1190" s="79">
        <v>63.317999999999998</v>
      </c>
      <c r="U1190" s="79">
        <v>10.196999999999999</v>
      </c>
      <c r="V1190" s="78">
        <v>6.6340000000000003</v>
      </c>
      <c r="W1190" s="80">
        <v>-2.6280000000000001</v>
      </c>
      <c r="X1190" s="78">
        <v>1.7130000000000001</v>
      </c>
      <c r="Y1190" s="78">
        <v>1.0549999999999999</v>
      </c>
    </row>
    <row r="1191" spans="1:25" x14ac:dyDescent="0.35">
      <c r="A1191" s="76" t="str">
        <f t="shared" si="18"/>
        <v>TexasCider Other Pack Size</v>
      </c>
      <c r="B1191" s="85" t="s">
        <v>63</v>
      </c>
      <c r="C1191" s="85"/>
      <c r="D1191" s="85"/>
      <c r="E1191" s="85" t="s">
        <v>26</v>
      </c>
      <c r="F1191" s="77">
        <v>35547.39</v>
      </c>
      <c r="G1191" s="80">
        <v>-25.611000000000001</v>
      </c>
      <c r="H1191" s="77">
        <v>1427.963</v>
      </c>
      <c r="I1191" s="80">
        <v>-9.7349999999999994</v>
      </c>
      <c r="J1191" s="79">
        <v>24.893999999999998</v>
      </c>
      <c r="K1191" s="81">
        <v>-5.3120000000000003</v>
      </c>
      <c r="L1191" s="78">
        <v>2.6440000000000001</v>
      </c>
      <c r="M1191" s="80">
        <v>-0.26100000000000001</v>
      </c>
      <c r="N1191" s="78">
        <v>0.55400000000000005</v>
      </c>
      <c r="O1191" s="78">
        <v>0.877</v>
      </c>
      <c r="P1191" s="77">
        <v>141141.85</v>
      </c>
      <c r="Q1191" s="80">
        <v>-2.379</v>
      </c>
      <c r="R1191" s="77">
        <v>5228.8879999999999</v>
      </c>
      <c r="S1191" s="78">
        <v>14.586</v>
      </c>
      <c r="T1191" s="79">
        <v>26.992999999999999</v>
      </c>
      <c r="U1191" s="81">
        <v>-4.6909999999999998</v>
      </c>
      <c r="V1191" s="78">
        <v>2.484</v>
      </c>
      <c r="W1191" s="80">
        <v>-0.16900000000000001</v>
      </c>
      <c r="X1191" s="78">
        <v>0.53100000000000003</v>
      </c>
      <c r="Y1191" s="78">
        <v>0.76800000000000002</v>
      </c>
    </row>
    <row r="1192" spans="1:25" x14ac:dyDescent="0.35">
      <c r="A1192" s="76" t="str">
        <f t="shared" si="18"/>
        <v>TexasCider 12 Fluid Oz</v>
      </c>
      <c r="B1192" s="85" t="s">
        <v>63</v>
      </c>
      <c r="C1192" s="85"/>
      <c r="D1192" s="85"/>
      <c r="E1192" s="85" t="s">
        <v>27</v>
      </c>
      <c r="F1192" s="77">
        <v>6072743.2970000003</v>
      </c>
      <c r="G1192" s="80">
        <v>-25.658999999999999</v>
      </c>
      <c r="H1192" s="77">
        <v>154332.16500000001</v>
      </c>
      <c r="I1192" s="80">
        <v>-27.155999999999999</v>
      </c>
      <c r="J1192" s="79">
        <v>39.348999999999997</v>
      </c>
      <c r="K1192" s="79">
        <v>0.79300000000000004</v>
      </c>
      <c r="L1192" s="78">
        <v>73.441000000000003</v>
      </c>
      <c r="M1192" s="80">
        <v>-4.1479999999999997</v>
      </c>
      <c r="N1192" s="78">
        <v>94.597999999999999</v>
      </c>
      <c r="O1192" s="78">
        <v>94.813999999999993</v>
      </c>
      <c r="P1192" s="77">
        <v>24961883.421</v>
      </c>
      <c r="Q1192" s="80">
        <v>-13.701000000000001</v>
      </c>
      <c r="R1192" s="77">
        <v>641643.99100000004</v>
      </c>
      <c r="S1192" s="80">
        <v>-14.877000000000001</v>
      </c>
      <c r="T1192" s="79">
        <v>38.902999999999999</v>
      </c>
      <c r="U1192" s="79">
        <v>0.53</v>
      </c>
      <c r="V1192" s="78">
        <v>74.275000000000006</v>
      </c>
      <c r="W1192" s="80">
        <v>-3.988</v>
      </c>
      <c r="X1192" s="78">
        <v>93.947999999999993</v>
      </c>
      <c r="Y1192" s="78">
        <v>94.195999999999998</v>
      </c>
    </row>
    <row r="1193" spans="1:25" x14ac:dyDescent="0.35">
      <c r="A1193" s="76" t="str">
        <f t="shared" si="18"/>
        <v>TexasCider 16 Fluid Oz</v>
      </c>
      <c r="B1193" s="85" t="s">
        <v>63</v>
      </c>
      <c r="C1193" s="85"/>
      <c r="D1193" s="85"/>
      <c r="E1193" s="85" t="s">
        <v>28</v>
      </c>
      <c r="F1193" s="77">
        <v>70658.788</v>
      </c>
      <c r="G1193" s="80">
        <v>-44.298000000000002</v>
      </c>
      <c r="H1193" s="77">
        <v>2055.1480000000001</v>
      </c>
      <c r="I1193" s="80">
        <v>-42.927999999999997</v>
      </c>
      <c r="J1193" s="79">
        <v>34.381</v>
      </c>
      <c r="K1193" s="81">
        <v>-0.84599999999999997</v>
      </c>
      <c r="L1193" s="78">
        <v>3.9609999999999999</v>
      </c>
      <c r="M1193" s="80">
        <v>-1.4670000000000001</v>
      </c>
      <c r="N1193" s="78">
        <v>1.101</v>
      </c>
      <c r="O1193" s="78">
        <v>1.2629999999999999</v>
      </c>
      <c r="P1193" s="77">
        <v>371191.967</v>
      </c>
      <c r="Q1193" s="80">
        <v>-31.337</v>
      </c>
      <c r="R1193" s="77">
        <v>10527.196</v>
      </c>
      <c r="S1193" s="80">
        <v>-31.55</v>
      </c>
      <c r="T1193" s="79">
        <v>35.26</v>
      </c>
      <c r="U1193" s="79">
        <v>0.109</v>
      </c>
      <c r="V1193" s="78">
        <v>4.6219999999999999</v>
      </c>
      <c r="W1193" s="80">
        <v>-1.2350000000000001</v>
      </c>
      <c r="X1193" s="78">
        <v>1.397</v>
      </c>
      <c r="Y1193" s="78">
        <v>1.5449999999999999</v>
      </c>
    </row>
    <row r="1194" spans="1:25" x14ac:dyDescent="0.35">
      <c r="A1194" s="76" t="str">
        <f t="shared" si="18"/>
        <v>TexasCider 22 Fluid Oz</v>
      </c>
      <c r="B1194" s="85" t="s">
        <v>63</v>
      </c>
      <c r="C1194" s="85"/>
      <c r="D1194" s="85"/>
      <c r="E1194" s="85" t="s">
        <v>29</v>
      </c>
      <c r="F1194" s="77">
        <v>674.94</v>
      </c>
      <c r="G1194" s="80">
        <v>-67.400999999999996</v>
      </c>
      <c r="H1194" s="77">
        <v>5.806</v>
      </c>
      <c r="I1194" s="80">
        <v>-75.879000000000005</v>
      </c>
      <c r="J1194" s="79">
        <v>116.249</v>
      </c>
      <c r="K1194" s="79">
        <v>30.231000000000002</v>
      </c>
      <c r="L1194" s="78">
        <v>0.05</v>
      </c>
      <c r="M1194" s="80">
        <v>-0.215</v>
      </c>
      <c r="N1194" s="78">
        <v>1.0999999999999999E-2</v>
      </c>
      <c r="O1194" s="78">
        <v>4.0000000000000001E-3</v>
      </c>
      <c r="P1194" s="77">
        <v>6026.45</v>
      </c>
      <c r="Q1194" s="80">
        <v>-57.530999999999999</v>
      </c>
      <c r="R1194" s="77">
        <v>68.84</v>
      </c>
      <c r="S1194" s="80">
        <v>-57.973999999999997</v>
      </c>
      <c r="T1194" s="79">
        <v>87.543000000000006</v>
      </c>
      <c r="U1194" s="79">
        <v>0.91300000000000003</v>
      </c>
      <c r="V1194" s="78">
        <v>0.17599999999999999</v>
      </c>
      <c r="W1194" s="80">
        <v>-0.32400000000000001</v>
      </c>
      <c r="X1194" s="78">
        <v>2.3E-2</v>
      </c>
      <c r="Y1194" s="78">
        <v>0.01</v>
      </c>
    </row>
    <row r="1195" spans="1:25" x14ac:dyDescent="0.35">
      <c r="A1195" s="76" t="str">
        <f t="shared" si="18"/>
        <v>TexasCider 25.35 Fluid Oz (750 mL)</v>
      </c>
      <c r="B1195" s="85" t="s">
        <v>63</v>
      </c>
      <c r="C1195" s="85"/>
      <c r="D1195" s="85"/>
      <c r="E1195" s="85" t="s">
        <v>30</v>
      </c>
      <c r="F1195" s="77">
        <v>59102.800999999999</v>
      </c>
      <c r="G1195" s="80">
        <v>-40.744</v>
      </c>
      <c r="H1195" s="77">
        <v>916.97299999999996</v>
      </c>
      <c r="I1195" s="80">
        <v>-52.072000000000003</v>
      </c>
      <c r="J1195" s="79">
        <v>64.453999999999994</v>
      </c>
      <c r="K1195" s="79">
        <v>12.321</v>
      </c>
      <c r="L1195" s="78">
        <v>3.0910000000000002</v>
      </c>
      <c r="M1195" s="80">
        <v>-2.7759999999999998</v>
      </c>
      <c r="N1195" s="78">
        <v>0.92100000000000004</v>
      </c>
      <c r="O1195" s="78">
        <v>0.56299999999999994</v>
      </c>
      <c r="P1195" s="77">
        <v>317586.495</v>
      </c>
      <c r="Q1195" s="80">
        <v>-33.881999999999998</v>
      </c>
      <c r="R1195" s="77">
        <v>5978.69</v>
      </c>
      <c r="S1195" s="80">
        <v>-48.860999999999997</v>
      </c>
      <c r="T1195" s="79">
        <v>53.12</v>
      </c>
      <c r="U1195" s="79">
        <v>12.035</v>
      </c>
      <c r="V1195" s="78">
        <v>4.1159999999999997</v>
      </c>
      <c r="W1195" s="80">
        <v>-1.581</v>
      </c>
      <c r="X1195" s="78">
        <v>1.1950000000000001</v>
      </c>
      <c r="Y1195" s="78">
        <v>0.878</v>
      </c>
    </row>
    <row r="1196" spans="1:25" x14ac:dyDescent="0.35">
      <c r="A1196" s="76" t="str">
        <f t="shared" si="18"/>
        <v>TexasCider All Other Fluid Oz</v>
      </c>
      <c r="B1196" s="85" t="s">
        <v>63</v>
      </c>
      <c r="C1196" s="85"/>
      <c r="D1196" s="85"/>
      <c r="E1196" s="85" t="s">
        <v>31</v>
      </c>
      <c r="F1196" s="77">
        <v>177037</v>
      </c>
      <c r="G1196" s="80">
        <v>-6.3159999999999998</v>
      </c>
      <c r="H1196" s="77">
        <v>4238.8389999999999</v>
      </c>
      <c r="I1196" s="80">
        <v>-7.6390000000000002</v>
      </c>
      <c r="J1196" s="79">
        <v>41.765000000000001</v>
      </c>
      <c r="K1196" s="79">
        <v>0.58899999999999997</v>
      </c>
      <c r="L1196" s="78">
        <v>14.958</v>
      </c>
      <c r="M1196" s="78">
        <v>0.74</v>
      </c>
      <c r="N1196" s="78">
        <v>2.758</v>
      </c>
      <c r="O1196" s="78">
        <v>2.6040000000000001</v>
      </c>
      <c r="P1196" s="77">
        <v>732297.60100000002</v>
      </c>
      <c r="Q1196" s="78">
        <v>13.249000000000001</v>
      </c>
      <c r="R1196" s="77">
        <v>17666.95</v>
      </c>
      <c r="S1196" s="78">
        <v>15.077999999999999</v>
      </c>
      <c r="T1196" s="79">
        <v>41.45</v>
      </c>
      <c r="U1196" s="81">
        <v>-0.67</v>
      </c>
      <c r="V1196" s="78">
        <v>14.893000000000001</v>
      </c>
      <c r="W1196" s="78">
        <v>2.0350000000000001</v>
      </c>
      <c r="X1196" s="78">
        <v>2.7559999999999998</v>
      </c>
      <c r="Y1196" s="78">
        <v>2.5939999999999999</v>
      </c>
    </row>
    <row r="1197" spans="1:25" x14ac:dyDescent="0.35">
      <c r="A1197" s="76" t="str">
        <f t="shared" si="18"/>
        <v>TexasCider Apple Flavor</v>
      </c>
      <c r="B1197" s="85" t="s">
        <v>63</v>
      </c>
      <c r="C1197" s="85"/>
      <c r="D1197" s="85"/>
      <c r="E1197" s="85" t="s">
        <v>32</v>
      </c>
      <c r="F1197" s="77">
        <v>3943781.22</v>
      </c>
      <c r="G1197" s="80">
        <v>-27.099</v>
      </c>
      <c r="H1197" s="77">
        <v>99113.54</v>
      </c>
      <c r="I1197" s="80">
        <v>-28.713999999999999</v>
      </c>
      <c r="J1197" s="79">
        <v>39.790999999999997</v>
      </c>
      <c r="K1197" s="79">
        <v>0.88200000000000001</v>
      </c>
      <c r="L1197" s="78">
        <v>71.69</v>
      </c>
      <c r="M1197" s="80">
        <v>-3.7</v>
      </c>
      <c r="N1197" s="78">
        <v>61.433999999999997</v>
      </c>
      <c r="O1197" s="78">
        <v>60.890999999999998</v>
      </c>
      <c r="P1197" s="77">
        <v>16727585.959000001</v>
      </c>
      <c r="Q1197" s="80">
        <v>-9.516</v>
      </c>
      <c r="R1197" s="77">
        <v>426445.973</v>
      </c>
      <c r="S1197" s="80">
        <v>-10.91</v>
      </c>
      <c r="T1197" s="79">
        <v>39.225999999999999</v>
      </c>
      <c r="U1197" s="79">
        <v>0.60499999999999998</v>
      </c>
      <c r="V1197" s="78">
        <v>72.316000000000003</v>
      </c>
      <c r="W1197" s="80">
        <v>-3.2490000000000001</v>
      </c>
      <c r="X1197" s="78">
        <v>62.957000000000001</v>
      </c>
      <c r="Y1197" s="78">
        <v>62.603999999999999</v>
      </c>
    </row>
    <row r="1198" spans="1:25" x14ac:dyDescent="0.35">
      <c r="A1198" s="76" t="str">
        <f t="shared" si="18"/>
        <v>TexasCider Pear Flavor</v>
      </c>
      <c r="B1198" s="85" t="s">
        <v>63</v>
      </c>
      <c r="C1198" s="85"/>
      <c r="D1198" s="85"/>
      <c r="E1198" s="85" t="s">
        <v>33</v>
      </c>
      <c r="F1198" s="77">
        <v>10217.704</v>
      </c>
      <c r="G1198" s="80">
        <v>-87.509</v>
      </c>
      <c r="H1198" s="77">
        <v>200.51499999999999</v>
      </c>
      <c r="I1198" s="80">
        <v>-90.116</v>
      </c>
      <c r="J1198" s="79">
        <v>50.957000000000001</v>
      </c>
      <c r="K1198" s="79">
        <v>10.634</v>
      </c>
      <c r="L1198" s="78">
        <v>0.69599999999999995</v>
      </c>
      <c r="M1198" s="80">
        <v>-5.3970000000000002</v>
      </c>
      <c r="N1198" s="78">
        <v>0.159</v>
      </c>
      <c r="O1198" s="78">
        <v>0.123</v>
      </c>
      <c r="P1198" s="77">
        <v>161305.44200000001</v>
      </c>
      <c r="Q1198" s="80">
        <v>-53.436999999999998</v>
      </c>
      <c r="R1198" s="77">
        <v>3835.1410000000001</v>
      </c>
      <c r="S1198" s="80">
        <v>-55.92</v>
      </c>
      <c r="T1198" s="79">
        <v>42.06</v>
      </c>
      <c r="U1198" s="79">
        <v>2.2440000000000002</v>
      </c>
      <c r="V1198" s="78">
        <v>3.0880000000000001</v>
      </c>
      <c r="W1198" s="80">
        <v>-4.4779999999999998</v>
      </c>
      <c r="X1198" s="78">
        <v>0.60699999999999998</v>
      </c>
      <c r="Y1198" s="78">
        <v>0.56299999999999994</v>
      </c>
    </row>
    <row r="1199" spans="1:25" x14ac:dyDescent="0.35">
      <c r="A1199" s="76" t="str">
        <f t="shared" si="18"/>
        <v>TexasCider Pineapple Flavor</v>
      </c>
      <c r="B1199" s="85" t="s">
        <v>63</v>
      </c>
      <c r="C1199" s="85"/>
      <c r="D1199" s="85"/>
      <c r="E1199" s="85" t="s">
        <v>116</v>
      </c>
      <c r="F1199" s="77">
        <v>460797.07900000003</v>
      </c>
      <c r="G1199" s="80">
        <v>-17.279</v>
      </c>
      <c r="H1199" s="77">
        <v>11306.32</v>
      </c>
      <c r="I1199" s="80">
        <v>-19.420000000000002</v>
      </c>
      <c r="J1199" s="79">
        <v>40.756</v>
      </c>
      <c r="K1199" s="79">
        <v>1.0549999999999999</v>
      </c>
      <c r="L1199" s="78">
        <v>23.902999999999999</v>
      </c>
      <c r="M1199" s="80">
        <v>-0.34499999999999997</v>
      </c>
      <c r="N1199" s="78">
        <v>7.1779999999999999</v>
      </c>
      <c r="O1199" s="78">
        <v>6.9459999999999997</v>
      </c>
      <c r="P1199" s="77">
        <v>1781980.892</v>
      </c>
      <c r="Q1199" s="78">
        <v>2.2879999999999998</v>
      </c>
      <c r="R1199" s="77">
        <v>44099.004000000001</v>
      </c>
      <c r="S1199" s="78">
        <v>0.11</v>
      </c>
      <c r="T1199" s="79">
        <v>40.408999999999999</v>
      </c>
      <c r="U1199" s="79">
        <v>0.86099999999999999</v>
      </c>
      <c r="V1199" s="78">
        <v>23.884</v>
      </c>
      <c r="W1199" s="78">
        <v>0.18099999999999999</v>
      </c>
      <c r="X1199" s="78">
        <v>6.7069999999999999</v>
      </c>
      <c r="Y1199" s="78">
        <v>6.4740000000000002</v>
      </c>
    </row>
    <row r="1200" spans="1:25" x14ac:dyDescent="0.35">
      <c r="A1200" s="76" t="str">
        <f t="shared" si="18"/>
        <v>TexasCider Rose Flavor</v>
      </c>
      <c r="B1200" s="85" t="s">
        <v>63</v>
      </c>
      <c r="C1200" s="85"/>
      <c r="D1200" s="85"/>
      <c r="E1200" s="85" t="s">
        <v>117</v>
      </c>
      <c r="F1200" s="77">
        <v>82120.798999999999</v>
      </c>
      <c r="G1200" s="80">
        <v>-86.95</v>
      </c>
      <c r="H1200" s="77">
        <v>1828.078</v>
      </c>
      <c r="I1200" s="80">
        <v>-88.509</v>
      </c>
      <c r="J1200" s="79">
        <v>44.921999999999997</v>
      </c>
      <c r="K1200" s="79">
        <v>5.367</v>
      </c>
      <c r="L1200" s="78">
        <v>6.4619999999999997</v>
      </c>
      <c r="M1200" s="80">
        <v>-37.350999999999999</v>
      </c>
      <c r="N1200" s="78">
        <v>1.2789999999999999</v>
      </c>
      <c r="O1200" s="78">
        <v>1.123</v>
      </c>
      <c r="P1200" s="77">
        <v>1078840.527</v>
      </c>
      <c r="Q1200" s="80">
        <v>-64.367999999999995</v>
      </c>
      <c r="R1200" s="77">
        <v>26305.473000000002</v>
      </c>
      <c r="S1200" s="80">
        <v>-66.400000000000006</v>
      </c>
      <c r="T1200" s="79">
        <v>41.012</v>
      </c>
      <c r="U1200" s="79">
        <v>2.339</v>
      </c>
      <c r="V1200" s="78">
        <v>22.361000000000001</v>
      </c>
      <c r="W1200" s="80">
        <v>-32.115000000000002</v>
      </c>
      <c r="X1200" s="78">
        <v>4.0599999999999996</v>
      </c>
      <c r="Y1200" s="78">
        <v>3.8620000000000001</v>
      </c>
    </row>
    <row r="1201" spans="1:25" x14ac:dyDescent="0.35">
      <c r="A1201" s="76" t="str">
        <f t="shared" si="18"/>
        <v>TexasCider Cherry Flavor</v>
      </c>
      <c r="B1201" s="85" t="s">
        <v>63</v>
      </c>
      <c r="C1201" s="85"/>
      <c r="D1201" s="85"/>
      <c r="E1201" s="85" t="s">
        <v>118</v>
      </c>
      <c r="F1201" s="77">
        <v>3892.3</v>
      </c>
      <c r="G1201" s="80">
        <v>-69.825000000000003</v>
      </c>
      <c r="H1201" s="77">
        <v>91.75</v>
      </c>
      <c r="I1201" s="80">
        <v>-71.619</v>
      </c>
      <c r="J1201" s="79">
        <v>42.423000000000002</v>
      </c>
      <c r="K1201" s="79">
        <v>2.5209999999999999</v>
      </c>
      <c r="L1201" s="78">
        <v>0.53100000000000003</v>
      </c>
      <c r="M1201" s="80">
        <v>-1.0209999999999999</v>
      </c>
      <c r="N1201" s="78">
        <v>6.0999999999999999E-2</v>
      </c>
      <c r="O1201" s="78">
        <v>5.6000000000000001E-2</v>
      </c>
      <c r="P1201" s="77">
        <v>26286.32</v>
      </c>
      <c r="Q1201" s="80">
        <v>-39.561</v>
      </c>
      <c r="R1201" s="77">
        <v>642.774</v>
      </c>
      <c r="S1201" s="80">
        <v>-41.569000000000003</v>
      </c>
      <c r="T1201" s="79">
        <v>40.895000000000003</v>
      </c>
      <c r="U1201" s="79">
        <v>1.359</v>
      </c>
      <c r="V1201" s="78">
        <v>0.88500000000000001</v>
      </c>
      <c r="W1201" s="80">
        <v>-0.38200000000000001</v>
      </c>
      <c r="X1201" s="78">
        <v>9.9000000000000005E-2</v>
      </c>
      <c r="Y1201" s="78">
        <v>9.4E-2</v>
      </c>
    </row>
    <row r="1202" spans="1:25" x14ac:dyDescent="0.35">
      <c r="A1202" s="76" t="str">
        <f t="shared" si="18"/>
        <v>TexasCider - Botanical</v>
      </c>
      <c r="B1202" s="85" t="s">
        <v>63</v>
      </c>
      <c r="C1202" s="85"/>
      <c r="D1202" s="85"/>
      <c r="E1202" s="85" t="s">
        <v>119</v>
      </c>
      <c r="F1202" s="77">
        <v>130.87</v>
      </c>
      <c r="G1202" s="80">
        <v>-46.512</v>
      </c>
      <c r="H1202" s="77">
        <v>2.25</v>
      </c>
      <c r="I1202" s="80">
        <v>-68.965999999999994</v>
      </c>
      <c r="J1202" s="79">
        <v>58.164000000000001</v>
      </c>
      <c r="K1202" s="79">
        <v>24.416</v>
      </c>
      <c r="L1202" s="78">
        <v>2.1000000000000001E-2</v>
      </c>
      <c r="M1202" s="78">
        <v>0</v>
      </c>
      <c r="N1202" s="78">
        <v>2E-3</v>
      </c>
      <c r="O1202" s="78">
        <v>1E-3</v>
      </c>
      <c r="P1202" s="77">
        <v>2581.33</v>
      </c>
      <c r="Q1202" s="80">
        <v>-41.960999999999999</v>
      </c>
      <c r="R1202" s="77">
        <v>41.173999999999999</v>
      </c>
      <c r="S1202" s="80">
        <v>-63.911000000000001</v>
      </c>
      <c r="T1202" s="79">
        <v>62.692999999999998</v>
      </c>
      <c r="U1202" s="79">
        <v>23.71</v>
      </c>
      <c r="V1202" s="78">
        <v>7.8E-2</v>
      </c>
      <c r="W1202" s="80">
        <v>-4.5999999999999999E-2</v>
      </c>
      <c r="X1202" s="78">
        <v>0.01</v>
      </c>
      <c r="Y1202" s="78">
        <v>6.0000000000000001E-3</v>
      </c>
    </row>
    <row r="1203" spans="1:25" x14ac:dyDescent="0.35">
      <c r="A1203" s="76" t="str">
        <f t="shared" si="18"/>
        <v>TexasCider - Spiced and Blends</v>
      </c>
      <c r="B1203" s="85" t="s">
        <v>63</v>
      </c>
      <c r="C1203" s="85"/>
      <c r="D1203" s="85"/>
      <c r="E1203" s="85" t="s">
        <v>121</v>
      </c>
      <c r="F1203" s="77">
        <v>142905.17199999999</v>
      </c>
      <c r="G1203" s="78">
        <v>296.91899999999998</v>
      </c>
      <c r="H1203" s="77">
        <v>3823.9780000000001</v>
      </c>
      <c r="I1203" s="78">
        <v>307.755</v>
      </c>
      <c r="J1203" s="79">
        <v>37.371000000000002</v>
      </c>
      <c r="K1203" s="81">
        <v>-1.02</v>
      </c>
      <c r="L1203" s="78">
        <v>11.457000000000001</v>
      </c>
      <c r="M1203" s="78">
        <v>7.9790000000000001</v>
      </c>
      <c r="N1203" s="78">
        <v>2.226</v>
      </c>
      <c r="O1203" s="78">
        <v>2.3490000000000002</v>
      </c>
      <c r="P1203" s="77">
        <v>371929.57199999999</v>
      </c>
      <c r="Q1203" s="78">
        <v>171.11</v>
      </c>
      <c r="R1203" s="77">
        <v>9925.4210000000003</v>
      </c>
      <c r="S1203" s="78">
        <v>183.27600000000001</v>
      </c>
      <c r="T1203" s="79">
        <v>37.472000000000001</v>
      </c>
      <c r="U1203" s="81">
        <v>-1.6819999999999999</v>
      </c>
      <c r="V1203" s="78">
        <v>7.4569999999999999</v>
      </c>
      <c r="W1203" s="78">
        <v>4.6749999999999998</v>
      </c>
      <c r="X1203" s="78">
        <v>1.4</v>
      </c>
      <c r="Y1203" s="78">
        <v>1.4570000000000001</v>
      </c>
    </row>
    <row r="1204" spans="1:25" x14ac:dyDescent="0.35">
      <c r="A1204" s="76" t="str">
        <f t="shared" si="18"/>
        <v>TexasCider - Berry/Berry Fruit Blends</v>
      </c>
      <c r="B1204" s="85" t="s">
        <v>63</v>
      </c>
      <c r="C1204" s="85"/>
      <c r="D1204" s="85"/>
      <c r="E1204" s="85" t="s">
        <v>122</v>
      </c>
      <c r="F1204" s="77">
        <v>3922.26</v>
      </c>
      <c r="G1204" s="80">
        <v>-69.61</v>
      </c>
      <c r="H1204" s="77">
        <v>92.200999999999993</v>
      </c>
      <c r="I1204" s="80">
        <v>-71.483999999999995</v>
      </c>
      <c r="J1204" s="79">
        <v>42.54</v>
      </c>
      <c r="K1204" s="79">
        <v>2.6240000000000001</v>
      </c>
      <c r="L1204" s="78">
        <v>0.53100000000000003</v>
      </c>
      <c r="M1204" s="80">
        <v>-1.022</v>
      </c>
      <c r="N1204" s="78">
        <v>6.0999999999999999E-2</v>
      </c>
      <c r="O1204" s="78">
        <v>5.7000000000000002E-2</v>
      </c>
      <c r="P1204" s="77">
        <v>26351.23</v>
      </c>
      <c r="Q1204" s="80">
        <v>-39.851999999999997</v>
      </c>
      <c r="R1204" s="77">
        <v>643.51800000000003</v>
      </c>
      <c r="S1204" s="80">
        <v>-41.790999999999997</v>
      </c>
      <c r="T1204" s="79">
        <v>40.948999999999998</v>
      </c>
      <c r="U1204" s="79">
        <v>1.32</v>
      </c>
      <c r="V1204" s="78">
        <v>0.88600000000000001</v>
      </c>
      <c r="W1204" s="80">
        <v>-0.39</v>
      </c>
      <c r="X1204" s="78">
        <v>9.9000000000000005E-2</v>
      </c>
      <c r="Y1204" s="78">
        <v>9.5000000000000001E-2</v>
      </c>
    </row>
    <row r="1205" spans="1:25" x14ac:dyDescent="0.35">
      <c r="A1205" s="76" t="str">
        <f t="shared" si="18"/>
        <v>TexasCider Sours</v>
      </c>
      <c r="B1205" s="85" t="s">
        <v>63</v>
      </c>
      <c r="C1205" s="85"/>
      <c r="D1205" s="85"/>
      <c r="E1205" s="85" t="s">
        <v>123</v>
      </c>
      <c r="F1205" s="77">
        <v>6148.21</v>
      </c>
      <c r="G1205" s="78"/>
      <c r="H1205" s="77">
        <v>85.391999999999996</v>
      </c>
      <c r="I1205" s="78"/>
      <c r="J1205" s="79">
        <v>72</v>
      </c>
      <c r="K1205" s="79">
        <v>72</v>
      </c>
      <c r="L1205" s="78">
        <v>0.53400000000000003</v>
      </c>
      <c r="M1205" s="78">
        <v>0.53400000000000003</v>
      </c>
      <c r="N1205" s="78">
        <v>9.6000000000000002E-2</v>
      </c>
      <c r="O1205" s="78">
        <v>5.2999999999999999E-2</v>
      </c>
      <c r="P1205" s="77">
        <v>10714.51</v>
      </c>
      <c r="Q1205" s="78"/>
      <c r="R1205" s="77">
        <v>149.238</v>
      </c>
      <c r="S1205" s="78"/>
      <c r="T1205" s="79">
        <v>71.795000000000002</v>
      </c>
      <c r="U1205" s="79">
        <v>71.795000000000002</v>
      </c>
      <c r="V1205" s="78">
        <v>0.21299999999999999</v>
      </c>
      <c r="W1205" s="78">
        <v>0.21299999999999999</v>
      </c>
      <c r="X1205" s="78">
        <v>0.04</v>
      </c>
      <c r="Y1205" s="78">
        <v>2.1999999999999999E-2</v>
      </c>
    </row>
    <row r="1206" spans="1:25" x14ac:dyDescent="0.35">
      <c r="A1206" s="76" t="str">
        <f t="shared" si="18"/>
        <v>TexasCider All Other Flavor</v>
      </c>
      <c r="B1206" s="85" t="s">
        <v>63</v>
      </c>
      <c r="C1206" s="85"/>
      <c r="D1206" s="85"/>
      <c r="E1206" s="85" t="s">
        <v>34</v>
      </c>
      <c r="F1206" s="77">
        <v>1145384.314</v>
      </c>
      <c r="G1206" s="80">
        <v>-9.7919999999999998</v>
      </c>
      <c r="H1206" s="77">
        <v>30671.360000000001</v>
      </c>
      <c r="I1206" s="80">
        <v>-11.513</v>
      </c>
      <c r="J1206" s="79">
        <v>37.344000000000001</v>
      </c>
      <c r="K1206" s="79">
        <v>0.71299999999999997</v>
      </c>
      <c r="L1206" s="78">
        <v>32.015000000000001</v>
      </c>
      <c r="M1206" s="80">
        <v>-4.4290000000000003</v>
      </c>
      <c r="N1206" s="78">
        <v>17.841999999999999</v>
      </c>
      <c r="O1206" s="78">
        <v>18.843</v>
      </c>
      <c r="P1206" s="77">
        <v>4154778.7889999999</v>
      </c>
      <c r="Q1206" s="80">
        <v>-11.928000000000001</v>
      </c>
      <c r="R1206" s="77">
        <v>112779.16800000001</v>
      </c>
      <c r="S1206" s="80">
        <v>-12.27</v>
      </c>
      <c r="T1206" s="79">
        <v>36.840000000000003</v>
      </c>
      <c r="U1206" s="79">
        <v>0.14299999999999999</v>
      </c>
      <c r="V1206" s="78">
        <v>32.137999999999998</v>
      </c>
      <c r="W1206" s="80">
        <v>-7.7169999999999996</v>
      </c>
      <c r="X1206" s="78">
        <v>15.637</v>
      </c>
      <c r="Y1206" s="78">
        <v>16.556000000000001</v>
      </c>
    </row>
    <row r="1207" spans="1:25" x14ac:dyDescent="0.35">
      <c r="A1207" s="76" t="str">
        <f t="shared" si="18"/>
        <v>TexasCider Apple Flavor NATIONAL BRANDS</v>
      </c>
      <c r="B1207" s="85" t="s">
        <v>63</v>
      </c>
      <c r="C1207" s="85"/>
      <c r="D1207" s="85"/>
      <c r="E1207" s="85" t="s">
        <v>35</v>
      </c>
      <c r="F1207" s="77">
        <v>2795130.611</v>
      </c>
      <c r="G1207" s="80">
        <v>-25.466999999999999</v>
      </c>
      <c r="H1207" s="77">
        <v>71411.255000000005</v>
      </c>
      <c r="I1207" s="80">
        <v>-27.513999999999999</v>
      </c>
      <c r="J1207" s="79">
        <v>39.140999999999998</v>
      </c>
      <c r="K1207" s="79">
        <v>1.075</v>
      </c>
      <c r="L1207" s="78">
        <v>70.346000000000004</v>
      </c>
      <c r="M1207" s="80">
        <v>-3.742</v>
      </c>
      <c r="N1207" s="78">
        <v>43.540999999999997</v>
      </c>
      <c r="O1207" s="78">
        <v>43.872</v>
      </c>
      <c r="P1207" s="77">
        <v>11507007.141000001</v>
      </c>
      <c r="Q1207" s="80">
        <v>-9.0960000000000001</v>
      </c>
      <c r="R1207" s="77">
        <v>299897.49400000001</v>
      </c>
      <c r="S1207" s="80">
        <v>-10.141</v>
      </c>
      <c r="T1207" s="79">
        <v>38.369999999999997</v>
      </c>
      <c r="U1207" s="79">
        <v>0.441</v>
      </c>
      <c r="V1207" s="78">
        <v>70.792000000000002</v>
      </c>
      <c r="W1207" s="80">
        <v>-3.246</v>
      </c>
      <c r="X1207" s="78">
        <v>43.308999999999997</v>
      </c>
      <c r="Y1207" s="78">
        <v>44.026000000000003</v>
      </c>
    </row>
    <row r="1208" spans="1:25" x14ac:dyDescent="0.35">
      <c r="A1208" s="76" t="str">
        <f t="shared" si="18"/>
        <v>TexasCider Pear Flavor NATIONAL BRANDS</v>
      </c>
      <c r="B1208" s="85" t="s">
        <v>63</v>
      </c>
      <c r="C1208" s="85"/>
      <c r="D1208" s="85"/>
      <c r="E1208" s="85" t="s">
        <v>36</v>
      </c>
      <c r="F1208" s="77">
        <v>2931.6640000000002</v>
      </c>
      <c r="G1208" s="80">
        <v>-82.161000000000001</v>
      </c>
      <c r="H1208" s="77">
        <v>79.632999999999996</v>
      </c>
      <c r="I1208" s="80">
        <v>-81.367999999999995</v>
      </c>
      <c r="J1208" s="79">
        <v>36.814999999999998</v>
      </c>
      <c r="K1208" s="81">
        <v>-1.6379999999999999</v>
      </c>
      <c r="L1208" s="78">
        <v>0.28499999999999998</v>
      </c>
      <c r="M1208" s="80">
        <v>-1.403</v>
      </c>
      <c r="N1208" s="78">
        <v>4.5999999999999999E-2</v>
      </c>
      <c r="O1208" s="78">
        <v>4.9000000000000002E-2</v>
      </c>
      <c r="P1208" s="77">
        <v>35774.614999999998</v>
      </c>
      <c r="Q1208" s="80">
        <v>-66.051000000000002</v>
      </c>
      <c r="R1208" s="77">
        <v>919.78300000000002</v>
      </c>
      <c r="S1208" s="80">
        <v>-66.86</v>
      </c>
      <c r="T1208" s="79">
        <v>38.895000000000003</v>
      </c>
      <c r="U1208" s="79">
        <v>0.92700000000000005</v>
      </c>
      <c r="V1208" s="78">
        <v>0.78</v>
      </c>
      <c r="W1208" s="80">
        <v>-2.1360000000000001</v>
      </c>
      <c r="X1208" s="78">
        <v>0.13500000000000001</v>
      </c>
      <c r="Y1208" s="78">
        <v>0.13500000000000001</v>
      </c>
    </row>
    <row r="1209" spans="1:25" x14ac:dyDescent="0.35">
      <c r="A1209" s="76" t="str">
        <f t="shared" si="18"/>
        <v>TexasCider Pineapple Flavor NATIONAL BRANDS</v>
      </c>
      <c r="B1209" s="85" t="s">
        <v>63</v>
      </c>
      <c r="C1209" s="85"/>
      <c r="D1209" s="85"/>
      <c r="E1209" s="85" t="s">
        <v>124</v>
      </c>
      <c r="F1209" s="77">
        <v>3251.71</v>
      </c>
      <c r="G1209" s="80">
        <v>-38.737000000000002</v>
      </c>
      <c r="H1209" s="77">
        <v>82.876000000000005</v>
      </c>
      <c r="I1209" s="80">
        <v>-38.594000000000001</v>
      </c>
      <c r="J1209" s="79">
        <v>39.235999999999997</v>
      </c>
      <c r="K1209" s="81">
        <v>-9.1999999999999998E-2</v>
      </c>
      <c r="L1209" s="78">
        <v>0.34499999999999997</v>
      </c>
      <c r="M1209" s="80">
        <v>-0.11600000000000001</v>
      </c>
      <c r="N1209" s="78">
        <v>5.0999999999999997E-2</v>
      </c>
      <c r="O1209" s="78">
        <v>5.0999999999999997E-2</v>
      </c>
      <c r="P1209" s="77">
        <v>15065.67</v>
      </c>
      <c r="Q1209" s="78">
        <v>3.597</v>
      </c>
      <c r="R1209" s="77">
        <v>384.59399999999999</v>
      </c>
      <c r="S1209" s="78">
        <v>3.8119999999999998</v>
      </c>
      <c r="T1209" s="79">
        <v>39.173000000000002</v>
      </c>
      <c r="U1209" s="81">
        <v>-8.1000000000000003E-2</v>
      </c>
      <c r="V1209" s="78">
        <v>0.38200000000000001</v>
      </c>
      <c r="W1209" s="78">
        <v>3.0000000000000001E-3</v>
      </c>
      <c r="X1209" s="78">
        <v>5.7000000000000002E-2</v>
      </c>
      <c r="Y1209" s="78">
        <v>5.7000000000000002E-2</v>
      </c>
    </row>
    <row r="1210" spans="1:25" x14ac:dyDescent="0.35">
      <c r="A1210" s="76" t="str">
        <f t="shared" si="18"/>
        <v>TexasCider Rose Flavor NATIONAL BRANDS</v>
      </c>
      <c r="B1210" s="85" t="s">
        <v>63</v>
      </c>
      <c r="C1210" s="85"/>
      <c r="D1210" s="85"/>
      <c r="E1210" s="85" t="s">
        <v>125</v>
      </c>
      <c r="F1210" s="77">
        <v>12316.550999999999</v>
      </c>
      <c r="G1210" s="80">
        <v>-97.224999999999994</v>
      </c>
      <c r="H1210" s="77">
        <v>318.62700000000001</v>
      </c>
      <c r="I1210" s="80">
        <v>-97.248000000000005</v>
      </c>
      <c r="J1210" s="79">
        <v>38.655000000000001</v>
      </c>
      <c r="K1210" s="79">
        <v>0.314</v>
      </c>
      <c r="L1210" s="78">
        <v>0.91</v>
      </c>
      <c r="M1210" s="80">
        <v>-39.088999999999999</v>
      </c>
      <c r="N1210" s="78">
        <v>0.192</v>
      </c>
      <c r="O1210" s="78">
        <v>0.19600000000000001</v>
      </c>
      <c r="P1210" s="77">
        <v>644237.89800000004</v>
      </c>
      <c r="Q1210" s="80">
        <v>-71.903999999999996</v>
      </c>
      <c r="R1210" s="77">
        <v>16483.942999999999</v>
      </c>
      <c r="S1210" s="80">
        <v>-72.804000000000002</v>
      </c>
      <c r="T1210" s="79">
        <v>39.082999999999998</v>
      </c>
      <c r="U1210" s="79">
        <v>1.252</v>
      </c>
      <c r="V1210" s="78">
        <v>16.323</v>
      </c>
      <c r="W1210" s="80">
        <v>-35.347999999999999</v>
      </c>
      <c r="X1210" s="78">
        <v>2.4249999999999998</v>
      </c>
      <c r="Y1210" s="78">
        <v>2.42</v>
      </c>
    </row>
    <row r="1211" spans="1:25" x14ac:dyDescent="0.35">
      <c r="A1211" s="76" t="str">
        <f t="shared" si="18"/>
        <v>TexasCider Cherry Flavor NATIONAL BRANDS</v>
      </c>
      <c r="B1211" s="85" t="s">
        <v>63</v>
      </c>
      <c r="C1211" s="85"/>
      <c r="D1211" s="85"/>
      <c r="E1211" s="85" t="s">
        <v>126</v>
      </c>
      <c r="F1211" s="77"/>
      <c r="G1211" s="80">
        <v>-100</v>
      </c>
      <c r="H1211" s="77"/>
      <c r="I1211" s="80">
        <v>-100</v>
      </c>
      <c r="J1211" s="79"/>
      <c r="K1211" s="81">
        <v>-38.841000000000001</v>
      </c>
      <c r="L1211" s="78"/>
      <c r="M1211" s="78">
        <v>0</v>
      </c>
      <c r="N1211" s="78"/>
      <c r="O1211" s="78"/>
      <c r="P1211" s="77">
        <v>53.94</v>
      </c>
      <c r="Q1211" s="80">
        <v>-90.474999999999994</v>
      </c>
      <c r="R1211" s="77">
        <v>1.4</v>
      </c>
      <c r="S1211" s="80">
        <v>-90.6</v>
      </c>
      <c r="T1211" s="79">
        <v>38.529000000000003</v>
      </c>
      <c r="U1211" s="79">
        <v>0.503</v>
      </c>
      <c r="V1211" s="78">
        <v>3.0000000000000001E-3</v>
      </c>
      <c r="W1211" s="80">
        <v>-1.6E-2</v>
      </c>
      <c r="X1211" s="78">
        <v>0</v>
      </c>
      <c r="Y1211" s="78">
        <v>0</v>
      </c>
    </row>
    <row r="1212" spans="1:25" x14ac:dyDescent="0.35">
      <c r="A1212" s="76" t="str">
        <f t="shared" si="18"/>
        <v>TexasCider - Berry/Berry Fruit Blends NATIONAL BRANDS</v>
      </c>
      <c r="B1212" s="85" t="s">
        <v>63</v>
      </c>
      <c r="C1212" s="85"/>
      <c r="D1212" s="85"/>
      <c r="E1212" s="85" t="s">
        <v>130</v>
      </c>
      <c r="F1212" s="77"/>
      <c r="G1212" s="80">
        <v>-100</v>
      </c>
      <c r="H1212" s="77"/>
      <c r="I1212" s="80">
        <v>-100</v>
      </c>
      <c r="J1212" s="79"/>
      <c r="K1212" s="81">
        <v>-38.841000000000001</v>
      </c>
      <c r="L1212" s="78"/>
      <c r="M1212" s="78">
        <v>0</v>
      </c>
      <c r="N1212" s="78"/>
      <c r="O1212" s="78"/>
      <c r="P1212" s="77">
        <v>53.94</v>
      </c>
      <c r="Q1212" s="80">
        <v>-90.474999999999994</v>
      </c>
      <c r="R1212" s="77">
        <v>1.4</v>
      </c>
      <c r="S1212" s="80">
        <v>-90.6</v>
      </c>
      <c r="T1212" s="79">
        <v>38.529000000000003</v>
      </c>
      <c r="U1212" s="79">
        <v>0.503</v>
      </c>
      <c r="V1212" s="78">
        <v>3.0000000000000001E-3</v>
      </c>
      <c r="W1212" s="80">
        <v>-1.6E-2</v>
      </c>
      <c r="X1212" s="78">
        <v>0</v>
      </c>
      <c r="Y1212" s="78">
        <v>0</v>
      </c>
    </row>
    <row r="1213" spans="1:25" x14ac:dyDescent="0.35">
      <c r="A1213" s="76" t="str">
        <f t="shared" si="18"/>
        <v>TexasCider All Other Flavor NATIONAL BRANDS</v>
      </c>
      <c r="B1213" s="85" t="s">
        <v>63</v>
      </c>
      <c r="C1213" s="85"/>
      <c r="D1213" s="85"/>
      <c r="E1213" s="85" t="s">
        <v>37</v>
      </c>
      <c r="F1213" s="77">
        <v>235368.31700000001</v>
      </c>
      <c r="G1213" s="80">
        <v>-25.007000000000001</v>
      </c>
      <c r="H1213" s="77">
        <v>6690.2619999999997</v>
      </c>
      <c r="I1213" s="80">
        <v>-27.021000000000001</v>
      </c>
      <c r="J1213" s="79">
        <v>35.180999999999997</v>
      </c>
      <c r="K1213" s="79">
        <v>0.94499999999999995</v>
      </c>
      <c r="L1213" s="78">
        <v>17.587</v>
      </c>
      <c r="M1213" s="80">
        <v>-7.0940000000000003</v>
      </c>
      <c r="N1213" s="78">
        <v>3.6659999999999999</v>
      </c>
      <c r="O1213" s="78">
        <v>4.1100000000000003</v>
      </c>
      <c r="P1213" s="77">
        <v>853266.33200000005</v>
      </c>
      <c r="Q1213" s="80">
        <v>-34.933999999999997</v>
      </c>
      <c r="R1213" s="77">
        <v>24974.405999999999</v>
      </c>
      <c r="S1213" s="80">
        <v>-34.252000000000002</v>
      </c>
      <c r="T1213" s="79">
        <v>34.165999999999997</v>
      </c>
      <c r="U1213" s="81">
        <v>-0.35799999999999998</v>
      </c>
      <c r="V1213" s="78">
        <v>17.77</v>
      </c>
      <c r="W1213" s="80">
        <v>-11.371</v>
      </c>
      <c r="X1213" s="78">
        <v>3.2109999999999999</v>
      </c>
      <c r="Y1213" s="78">
        <v>3.6659999999999999</v>
      </c>
    </row>
    <row r="1214" spans="1:25" x14ac:dyDescent="0.35">
      <c r="A1214" s="76" t="str">
        <f t="shared" si="18"/>
        <v>TexasCider Apple Flavor ex. REGIONAL/LOCAL BRANDS</v>
      </c>
      <c r="B1214" s="85" t="s">
        <v>63</v>
      </c>
      <c r="C1214" s="85"/>
      <c r="D1214" s="85"/>
      <c r="E1214" s="85" t="s">
        <v>38</v>
      </c>
      <c r="F1214" s="77">
        <v>1148650.6089999999</v>
      </c>
      <c r="G1214" s="80">
        <v>-30.789000000000001</v>
      </c>
      <c r="H1214" s="77">
        <v>27702.284</v>
      </c>
      <c r="I1214" s="80">
        <v>-31.632000000000001</v>
      </c>
      <c r="J1214" s="79">
        <v>41.463999999999999</v>
      </c>
      <c r="K1214" s="79">
        <v>0.505</v>
      </c>
      <c r="L1214" s="78">
        <v>28.503</v>
      </c>
      <c r="M1214" s="80">
        <v>-1.181</v>
      </c>
      <c r="N1214" s="78">
        <v>17.893000000000001</v>
      </c>
      <c r="O1214" s="78">
        <v>17.018999999999998</v>
      </c>
      <c r="P1214" s="77">
        <v>5220578.818</v>
      </c>
      <c r="Q1214" s="80">
        <v>-10.43</v>
      </c>
      <c r="R1214" s="77">
        <v>126548.47900000001</v>
      </c>
      <c r="S1214" s="80">
        <v>-12.680999999999999</v>
      </c>
      <c r="T1214" s="79">
        <v>41.253999999999998</v>
      </c>
      <c r="U1214" s="79">
        <v>1.0369999999999999</v>
      </c>
      <c r="V1214" s="78">
        <v>28.634</v>
      </c>
      <c r="W1214" s="80">
        <v>-0.53700000000000003</v>
      </c>
      <c r="X1214" s="78">
        <v>19.649000000000001</v>
      </c>
      <c r="Y1214" s="78">
        <v>18.577999999999999</v>
      </c>
    </row>
    <row r="1215" spans="1:25" x14ac:dyDescent="0.35">
      <c r="A1215" s="76" t="str">
        <f t="shared" si="18"/>
        <v>TexasCider Pear Flavor ex. REGIONAL/LOCAL BRANDS</v>
      </c>
      <c r="B1215" s="85" t="s">
        <v>63</v>
      </c>
      <c r="C1215" s="85"/>
      <c r="D1215" s="85"/>
      <c r="E1215" s="85" t="s">
        <v>39</v>
      </c>
      <c r="F1215" s="77">
        <v>7286.04</v>
      </c>
      <c r="G1215" s="80">
        <v>-88.852999999999994</v>
      </c>
      <c r="H1215" s="77">
        <v>120.881</v>
      </c>
      <c r="I1215" s="80">
        <v>-92.450999999999993</v>
      </c>
      <c r="J1215" s="79">
        <v>60.274000000000001</v>
      </c>
      <c r="K1215" s="79">
        <v>19.451000000000001</v>
      </c>
      <c r="L1215" s="78">
        <v>0.56200000000000006</v>
      </c>
      <c r="M1215" s="80">
        <v>-4.63</v>
      </c>
      <c r="N1215" s="78">
        <v>0.114</v>
      </c>
      <c r="O1215" s="78">
        <v>7.3999999999999996E-2</v>
      </c>
      <c r="P1215" s="77">
        <v>125530.827</v>
      </c>
      <c r="Q1215" s="80">
        <v>-47.921999999999997</v>
      </c>
      <c r="R1215" s="77">
        <v>2915.3589999999999</v>
      </c>
      <c r="S1215" s="80">
        <v>-50.795999999999999</v>
      </c>
      <c r="T1215" s="79">
        <v>43.058</v>
      </c>
      <c r="U1215" s="79">
        <v>2.3759999999999999</v>
      </c>
      <c r="V1215" s="78">
        <v>2.589</v>
      </c>
      <c r="W1215" s="80">
        <v>-3.4550000000000001</v>
      </c>
      <c r="X1215" s="78">
        <v>0.47299999999999998</v>
      </c>
      <c r="Y1215" s="78">
        <v>0.42799999999999999</v>
      </c>
    </row>
    <row r="1216" spans="1:25" x14ac:dyDescent="0.35">
      <c r="A1216" s="76" t="str">
        <f t="shared" si="18"/>
        <v>TexasCider Pineapple Flavor ex. REGIONAL/LOCAL BRANDS</v>
      </c>
      <c r="B1216" s="85" t="s">
        <v>63</v>
      </c>
      <c r="C1216" s="85"/>
      <c r="D1216" s="85"/>
      <c r="E1216" s="85" t="s">
        <v>132</v>
      </c>
      <c r="F1216" s="77">
        <v>457545.36900000001</v>
      </c>
      <c r="G1216" s="80">
        <v>-17.073</v>
      </c>
      <c r="H1216" s="77">
        <v>11223.442999999999</v>
      </c>
      <c r="I1216" s="80">
        <v>-19.234000000000002</v>
      </c>
      <c r="J1216" s="79">
        <v>40.767000000000003</v>
      </c>
      <c r="K1216" s="79">
        <v>1.0620000000000001</v>
      </c>
      <c r="L1216" s="78">
        <v>23.902999999999999</v>
      </c>
      <c r="M1216" s="80">
        <v>-0.33200000000000002</v>
      </c>
      <c r="N1216" s="78">
        <v>7.1269999999999998</v>
      </c>
      <c r="O1216" s="78">
        <v>6.8949999999999996</v>
      </c>
      <c r="P1216" s="77">
        <v>1766915.2220000001</v>
      </c>
      <c r="Q1216" s="78">
        <v>2.2770000000000001</v>
      </c>
      <c r="R1216" s="77">
        <v>43714.411</v>
      </c>
      <c r="S1216" s="78">
        <v>7.9000000000000001E-2</v>
      </c>
      <c r="T1216" s="79">
        <v>40.42</v>
      </c>
      <c r="U1216" s="79">
        <v>0.86899999999999999</v>
      </c>
      <c r="V1216" s="78">
        <v>23.882999999999999</v>
      </c>
      <c r="W1216" s="78">
        <v>0.191</v>
      </c>
      <c r="X1216" s="78">
        <v>6.65</v>
      </c>
      <c r="Y1216" s="78">
        <v>6.4169999999999998</v>
      </c>
    </row>
    <row r="1217" spans="1:25" x14ac:dyDescent="0.35">
      <c r="A1217" s="76" t="str">
        <f t="shared" si="18"/>
        <v>TexasCider Rose Flavor ex. REGIONAL/LOCAL BRANDS</v>
      </c>
      <c r="B1217" s="85" t="s">
        <v>63</v>
      </c>
      <c r="C1217" s="85"/>
      <c r="D1217" s="85"/>
      <c r="E1217" s="85" t="s">
        <v>133</v>
      </c>
      <c r="F1217" s="77">
        <v>69804.247000000003</v>
      </c>
      <c r="G1217" s="80">
        <v>-62.35</v>
      </c>
      <c r="H1217" s="77">
        <v>1509.451</v>
      </c>
      <c r="I1217" s="80">
        <v>-65.156999999999996</v>
      </c>
      <c r="J1217" s="79">
        <v>46.244999999999997</v>
      </c>
      <c r="K1217" s="79">
        <v>3.4470000000000001</v>
      </c>
      <c r="L1217" s="78">
        <v>5.6639999999999997</v>
      </c>
      <c r="M1217" s="80">
        <v>-7.51</v>
      </c>
      <c r="N1217" s="78">
        <v>1.087</v>
      </c>
      <c r="O1217" s="78">
        <v>0.92700000000000005</v>
      </c>
      <c r="P1217" s="77">
        <v>434602.62900000002</v>
      </c>
      <c r="Q1217" s="80">
        <v>-40.853000000000002</v>
      </c>
      <c r="R1217" s="77">
        <v>9821.5300000000007</v>
      </c>
      <c r="S1217" s="80">
        <v>-44.445999999999998</v>
      </c>
      <c r="T1217" s="79">
        <v>44.25</v>
      </c>
      <c r="U1217" s="79">
        <v>2.6880000000000002</v>
      </c>
      <c r="V1217" s="78">
        <v>8.891</v>
      </c>
      <c r="W1217" s="80">
        <v>-5.4359999999999999</v>
      </c>
      <c r="X1217" s="78">
        <v>1.6359999999999999</v>
      </c>
      <c r="Y1217" s="78">
        <v>1.4419999999999999</v>
      </c>
    </row>
    <row r="1218" spans="1:25" x14ac:dyDescent="0.35">
      <c r="A1218" s="76" t="str">
        <f t="shared" si="18"/>
        <v>TexasCider Cherry Flavor ex. REGIONAL/LOCAL BRANDS</v>
      </c>
      <c r="B1218" s="85" t="s">
        <v>63</v>
      </c>
      <c r="C1218" s="85"/>
      <c r="D1218" s="85"/>
      <c r="E1218" s="85" t="s">
        <v>134</v>
      </c>
      <c r="F1218" s="77">
        <v>3892.3</v>
      </c>
      <c r="G1218" s="80">
        <v>-69.804000000000002</v>
      </c>
      <c r="H1218" s="77">
        <v>91.75</v>
      </c>
      <c r="I1218" s="80">
        <v>-71.597999999999999</v>
      </c>
      <c r="J1218" s="79">
        <v>42.423000000000002</v>
      </c>
      <c r="K1218" s="79">
        <v>2.52</v>
      </c>
      <c r="L1218" s="78">
        <v>0.53100000000000003</v>
      </c>
      <c r="M1218" s="80">
        <v>-1.0209999999999999</v>
      </c>
      <c r="N1218" s="78">
        <v>6.0999999999999999E-2</v>
      </c>
      <c r="O1218" s="78">
        <v>5.6000000000000001E-2</v>
      </c>
      <c r="P1218" s="77">
        <v>26232.38</v>
      </c>
      <c r="Q1218" s="80">
        <v>-38.889000000000003</v>
      </c>
      <c r="R1218" s="77">
        <v>641.37400000000002</v>
      </c>
      <c r="S1218" s="80">
        <v>-40.896999999999998</v>
      </c>
      <c r="T1218" s="79">
        <v>40.9</v>
      </c>
      <c r="U1218" s="79">
        <v>1.343</v>
      </c>
      <c r="V1218" s="78">
        <v>0.88300000000000001</v>
      </c>
      <c r="W1218" s="80">
        <v>-0.376</v>
      </c>
      <c r="X1218" s="78">
        <v>9.9000000000000005E-2</v>
      </c>
      <c r="Y1218" s="78">
        <v>9.4E-2</v>
      </c>
    </row>
    <row r="1219" spans="1:25" x14ac:dyDescent="0.35">
      <c r="A1219" s="76" t="str">
        <f t="shared" si="18"/>
        <v>TexasCider - Botanical ex. REGIONAL/LOCAL BRANDS</v>
      </c>
      <c r="B1219" s="85" t="s">
        <v>63</v>
      </c>
      <c r="C1219" s="85"/>
      <c r="D1219" s="85"/>
      <c r="E1219" s="85" t="s">
        <v>136</v>
      </c>
      <c r="F1219" s="77">
        <v>130.87</v>
      </c>
      <c r="G1219" s="80">
        <v>-46.512</v>
      </c>
      <c r="H1219" s="77">
        <v>2.25</v>
      </c>
      <c r="I1219" s="80">
        <v>-68.965999999999994</v>
      </c>
      <c r="J1219" s="79">
        <v>58.164000000000001</v>
      </c>
      <c r="K1219" s="79">
        <v>24.416</v>
      </c>
      <c r="L1219" s="78">
        <v>2.1000000000000001E-2</v>
      </c>
      <c r="M1219" s="78">
        <v>0</v>
      </c>
      <c r="N1219" s="78">
        <v>2E-3</v>
      </c>
      <c r="O1219" s="78">
        <v>1E-3</v>
      </c>
      <c r="P1219" s="77">
        <v>2581.33</v>
      </c>
      <c r="Q1219" s="80">
        <v>-41.960999999999999</v>
      </c>
      <c r="R1219" s="77">
        <v>41.173999999999999</v>
      </c>
      <c r="S1219" s="80">
        <v>-63.911000000000001</v>
      </c>
      <c r="T1219" s="79">
        <v>62.692999999999998</v>
      </c>
      <c r="U1219" s="79">
        <v>23.71</v>
      </c>
      <c r="V1219" s="78">
        <v>7.8E-2</v>
      </c>
      <c r="W1219" s="80">
        <v>-4.5999999999999999E-2</v>
      </c>
      <c r="X1219" s="78">
        <v>0.01</v>
      </c>
      <c r="Y1219" s="78">
        <v>6.0000000000000001E-3</v>
      </c>
    </row>
    <row r="1220" spans="1:25" x14ac:dyDescent="0.35">
      <c r="A1220" s="76" t="str">
        <f t="shared" si="18"/>
        <v>TexasCider - Spiced and Blends ex. REGIONAL/LOCAL BRANDS</v>
      </c>
      <c r="B1220" s="85" t="s">
        <v>63</v>
      </c>
      <c r="C1220" s="85"/>
      <c r="D1220" s="85"/>
      <c r="E1220" s="85" t="s">
        <v>137</v>
      </c>
      <c r="F1220" s="77">
        <v>142905.17199999999</v>
      </c>
      <c r="G1220" s="78">
        <v>296.91899999999998</v>
      </c>
      <c r="H1220" s="77">
        <v>3823.9780000000001</v>
      </c>
      <c r="I1220" s="78">
        <v>307.755</v>
      </c>
      <c r="J1220" s="79">
        <v>37.371000000000002</v>
      </c>
      <c r="K1220" s="81">
        <v>-1.02</v>
      </c>
      <c r="L1220" s="78">
        <v>11.457000000000001</v>
      </c>
      <c r="M1220" s="78">
        <v>7.9790000000000001</v>
      </c>
      <c r="N1220" s="78">
        <v>2.226</v>
      </c>
      <c r="O1220" s="78">
        <v>2.3490000000000002</v>
      </c>
      <c r="P1220" s="77">
        <v>371929.57199999999</v>
      </c>
      <c r="Q1220" s="78">
        <v>171.11</v>
      </c>
      <c r="R1220" s="77">
        <v>9925.4210000000003</v>
      </c>
      <c r="S1220" s="78">
        <v>183.27600000000001</v>
      </c>
      <c r="T1220" s="79">
        <v>37.472000000000001</v>
      </c>
      <c r="U1220" s="81">
        <v>-1.6819999999999999</v>
      </c>
      <c r="V1220" s="78">
        <v>7.4569999999999999</v>
      </c>
      <c r="W1220" s="78">
        <v>4.6749999999999998</v>
      </c>
      <c r="X1220" s="78">
        <v>1.4</v>
      </c>
      <c r="Y1220" s="78">
        <v>1.4570000000000001</v>
      </c>
    </row>
    <row r="1221" spans="1:25" x14ac:dyDescent="0.35">
      <c r="A1221" s="76" t="str">
        <f t="shared" si="18"/>
        <v>TexasCider - Berry/Berry Fruit Blends ex. REGIONAL/LOCAL BRANDS</v>
      </c>
      <c r="B1221" s="85" t="s">
        <v>63</v>
      </c>
      <c r="C1221" s="85"/>
      <c r="D1221" s="85"/>
      <c r="E1221" s="85" t="s">
        <v>138</v>
      </c>
      <c r="F1221" s="77">
        <v>3922.26</v>
      </c>
      <c r="G1221" s="80">
        <v>-69.587999999999994</v>
      </c>
      <c r="H1221" s="77">
        <v>92.200999999999993</v>
      </c>
      <c r="I1221" s="80">
        <v>-71.463999999999999</v>
      </c>
      <c r="J1221" s="79">
        <v>42.54</v>
      </c>
      <c r="K1221" s="79">
        <v>2.6230000000000002</v>
      </c>
      <c r="L1221" s="78">
        <v>0.53100000000000003</v>
      </c>
      <c r="M1221" s="80">
        <v>-1.022</v>
      </c>
      <c r="N1221" s="78">
        <v>6.0999999999999999E-2</v>
      </c>
      <c r="O1221" s="78">
        <v>5.7000000000000002E-2</v>
      </c>
      <c r="P1221" s="77">
        <v>26297.29</v>
      </c>
      <c r="Q1221" s="80">
        <v>-39.189</v>
      </c>
      <c r="R1221" s="77">
        <v>642.11900000000003</v>
      </c>
      <c r="S1221" s="80">
        <v>-41.124000000000002</v>
      </c>
      <c r="T1221" s="79">
        <v>40.954000000000001</v>
      </c>
      <c r="U1221" s="79">
        <v>1.3029999999999999</v>
      </c>
      <c r="V1221" s="78">
        <v>0.88300000000000001</v>
      </c>
      <c r="W1221" s="80">
        <v>-0.38600000000000001</v>
      </c>
      <c r="X1221" s="78">
        <v>9.9000000000000005E-2</v>
      </c>
      <c r="Y1221" s="78">
        <v>9.4E-2</v>
      </c>
    </row>
    <row r="1222" spans="1:25" x14ac:dyDescent="0.35">
      <c r="A1222" s="76" t="str">
        <f t="shared" si="18"/>
        <v>TexasCider Sours ex. REGIONAL/LOCAL BRANDS</v>
      </c>
      <c r="B1222" s="85" t="s">
        <v>63</v>
      </c>
      <c r="C1222" s="85"/>
      <c r="D1222" s="85"/>
      <c r="E1222" s="85" t="s">
        <v>139</v>
      </c>
      <c r="F1222" s="77">
        <v>6148.21</v>
      </c>
      <c r="G1222" s="78"/>
      <c r="H1222" s="77">
        <v>85.391999999999996</v>
      </c>
      <c r="I1222" s="78"/>
      <c r="J1222" s="79">
        <v>72</v>
      </c>
      <c r="K1222" s="79">
        <v>72</v>
      </c>
      <c r="L1222" s="78">
        <v>0.53400000000000003</v>
      </c>
      <c r="M1222" s="78">
        <v>0.53400000000000003</v>
      </c>
      <c r="N1222" s="78">
        <v>9.6000000000000002E-2</v>
      </c>
      <c r="O1222" s="78">
        <v>5.2999999999999999E-2</v>
      </c>
      <c r="P1222" s="77">
        <v>10714.51</v>
      </c>
      <c r="Q1222" s="78"/>
      <c r="R1222" s="77">
        <v>149.238</v>
      </c>
      <c r="S1222" s="78"/>
      <c r="T1222" s="79">
        <v>71.795000000000002</v>
      </c>
      <c r="U1222" s="79">
        <v>71.795000000000002</v>
      </c>
      <c r="V1222" s="78">
        <v>0.21299999999999999</v>
      </c>
      <c r="W1222" s="78">
        <v>0.21299999999999999</v>
      </c>
      <c r="X1222" s="78">
        <v>0.04</v>
      </c>
      <c r="Y1222" s="78">
        <v>2.1999999999999999E-2</v>
      </c>
    </row>
    <row r="1223" spans="1:25" x14ac:dyDescent="0.35">
      <c r="A1223" s="76" t="str">
        <f t="shared" si="18"/>
        <v>TexasCider All Other Flavor ex. REGIONAL/LOCAL BRANDS</v>
      </c>
      <c r="B1223" s="85" t="s">
        <v>63</v>
      </c>
      <c r="C1223" s="85"/>
      <c r="D1223" s="85"/>
      <c r="E1223" s="85" t="s">
        <v>40</v>
      </c>
      <c r="F1223" s="77">
        <v>910015.99699999997</v>
      </c>
      <c r="G1223" s="80">
        <v>-4.7969999999999997</v>
      </c>
      <c r="H1223" s="77">
        <v>23981.098000000002</v>
      </c>
      <c r="I1223" s="80">
        <v>-5.9370000000000003</v>
      </c>
      <c r="J1223" s="79">
        <v>37.947000000000003</v>
      </c>
      <c r="K1223" s="79">
        <v>0.45400000000000001</v>
      </c>
      <c r="L1223" s="78">
        <v>23.067</v>
      </c>
      <c r="M1223" s="80">
        <v>-1.381</v>
      </c>
      <c r="N1223" s="78">
        <v>14.176</v>
      </c>
      <c r="O1223" s="78">
        <v>14.733000000000001</v>
      </c>
      <c r="P1223" s="77">
        <v>3301512.4569999999</v>
      </c>
      <c r="Q1223" s="80">
        <v>-3.0710000000000002</v>
      </c>
      <c r="R1223" s="77">
        <v>87804.762000000002</v>
      </c>
      <c r="S1223" s="80">
        <v>-3.0510000000000002</v>
      </c>
      <c r="T1223" s="79">
        <v>37.600999999999999</v>
      </c>
      <c r="U1223" s="81">
        <v>-7.0000000000000001E-3</v>
      </c>
      <c r="V1223" s="78">
        <v>23.100999999999999</v>
      </c>
      <c r="W1223" s="80">
        <v>-2.1429999999999998</v>
      </c>
      <c r="X1223" s="78">
        <v>12.426</v>
      </c>
      <c r="Y1223" s="78">
        <v>12.89</v>
      </c>
    </row>
    <row r="1224" spans="1:25" x14ac:dyDescent="0.35">
      <c r="A1224" s="76" t="str">
        <f t="shared" ref="A1224:A1287" si="19">CONCATENATE(B1224,C1224,D1224,E1224)</f>
        <v>USACM Pacific CoastCIDER</v>
      </c>
      <c r="B1224" s="85" t="s">
        <v>204</v>
      </c>
      <c r="C1224" s="85"/>
      <c r="D1224" s="85"/>
      <c r="E1224" s="85" t="s">
        <v>12</v>
      </c>
      <c r="F1224" s="77">
        <v>12656992.964</v>
      </c>
      <c r="G1224" s="80">
        <v>-15.342000000000001</v>
      </c>
      <c r="H1224" s="77">
        <v>286496.48599999998</v>
      </c>
      <c r="I1224" s="80">
        <v>-18.686</v>
      </c>
      <c r="J1224" s="79">
        <v>44.179000000000002</v>
      </c>
      <c r="K1224" s="79">
        <v>1.7450000000000001</v>
      </c>
      <c r="L1224" s="78">
        <v>86.376999999999995</v>
      </c>
      <c r="M1224" s="80">
        <v>-2.1709999999999998</v>
      </c>
      <c r="N1224" s="78">
        <v>100</v>
      </c>
      <c r="O1224" s="78">
        <v>100</v>
      </c>
      <c r="P1224" s="77">
        <v>50862531.401000001</v>
      </c>
      <c r="Q1224" s="80">
        <v>-0.15</v>
      </c>
      <c r="R1224" s="77">
        <v>1168701.8119999999</v>
      </c>
      <c r="S1224" s="80">
        <v>-3.6539999999999999</v>
      </c>
      <c r="T1224" s="79">
        <v>43.521000000000001</v>
      </c>
      <c r="U1224" s="79">
        <v>1.5269999999999999</v>
      </c>
      <c r="V1224" s="78">
        <v>86.602999999999994</v>
      </c>
      <c r="W1224" s="80">
        <v>-2.1509999999999998</v>
      </c>
      <c r="X1224" s="78">
        <v>100</v>
      </c>
      <c r="Y1224" s="78">
        <v>100</v>
      </c>
    </row>
    <row r="1225" spans="1:25" x14ac:dyDescent="0.35">
      <c r="A1225" s="76" t="str">
        <f t="shared" si="19"/>
        <v>USACM Pacific CoastNATIONAL BRANDS</v>
      </c>
      <c r="B1225" s="85" t="s">
        <v>204</v>
      </c>
      <c r="C1225" s="85"/>
      <c r="D1225" s="85"/>
      <c r="E1225" s="85" t="s">
        <v>13</v>
      </c>
      <c r="F1225" s="77">
        <v>6132945.8949999996</v>
      </c>
      <c r="G1225" s="80">
        <v>-26.917000000000002</v>
      </c>
      <c r="H1225" s="77">
        <v>160678.13699999999</v>
      </c>
      <c r="I1225" s="80">
        <v>-28.497</v>
      </c>
      <c r="J1225" s="79">
        <v>38.168999999999997</v>
      </c>
      <c r="K1225" s="79">
        <v>0.82499999999999996</v>
      </c>
      <c r="L1225" s="78">
        <v>83.563999999999993</v>
      </c>
      <c r="M1225" s="80">
        <v>-2.927</v>
      </c>
      <c r="N1225" s="78">
        <v>48.454999999999998</v>
      </c>
      <c r="O1225" s="78">
        <v>56.084000000000003</v>
      </c>
      <c r="P1225" s="77">
        <v>25335398.602000002</v>
      </c>
      <c r="Q1225" s="80">
        <v>-17.332000000000001</v>
      </c>
      <c r="R1225" s="77">
        <v>673770.1</v>
      </c>
      <c r="S1225" s="80">
        <v>-17.794</v>
      </c>
      <c r="T1225" s="79">
        <v>37.601999999999997</v>
      </c>
      <c r="U1225" s="79">
        <v>0.20899999999999999</v>
      </c>
      <c r="V1225" s="78">
        <v>83.92</v>
      </c>
      <c r="W1225" s="80">
        <v>-2.8079999999999998</v>
      </c>
      <c r="X1225" s="78">
        <v>49.811999999999998</v>
      </c>
      <c r="Y1225" s="78">
        <v>57.651000000000003</v>
      </c>
    </row>
    <row r="1226" spans="1:25" x14ac:dyDescent="0.35">
      <c r="A1226" s="76" t="str">
        <f t="shared" si="19"/>
        <v>USACM Pacific CoastCider ex. REGIONAL/LOCAL BRANDS</v>
      </c>
      <c r="B1226" s="85" t="s">
        <v>204</v>
      </c>
      <c r="C1226" s="85"/>
      <c r="D1226" s="85"/>
      <c r="E1226" s="85" t="s">
        <v>14</v>
      </c>
      <c r="F1226" s="77">
        <v>6524047.0690000001</v>
      </c>
      <c r="G1226" s="80">
        <v>-0.53200000000000003</v>
      </c>
      <c r="H1226" s="77">
        <v>125818.348</v>
      </c>
      <c r="I1226" s="80">
        <v>-1.409</v>
      </c>
      <c r="J1226" s="79">
        <v>51.853000000000002</v>
      </c>
      <c r="K1226" s="79">
        <v>0.45800000000000002</v>
      </c>
      <c r="L1226" s="78">
        <v>53.627000000000002</v>
      </c>
      <c r="M1226" s="78">
        <v>2.9409999999999998</v>
      </c>
      <c r="N1226" s="78">
        <v>51.545000000000002</v>
      </c>
      <c r="O1226" s="78">
        <v>43.915999999999997</v>
      </c>
      <c r="P1226" s="77">
        <v>25527132.798</v>
      </c>
      <c r="Q1226" s="78">
        <v>25.8</v>
      </c>
      <c r="R1226" s="77">
        <v>494931.712</v>
      </c>
      <c r="S1226" s="78">
        <v>25.805</v>
      </c>
      <c r="T1226" s="79">
        <v>51.576999999999998</v>
      </c>
      <c r="U1226" s="81">
        <v>-2E-3</v>
      </c>
      <c r="V1226" s="78">
        <v>53.101999999999997</v>
      </c>
      <c r="W1226" s="78">
        <v>4.0140000000000002</v>
      </c>
      <c r="X1226" s="78">
        <v>50.189</v>
      </c>
      <c r="Y1226" s="78">
        <v>42.348999999999997</v>
      </c>
    </row>
    <row r="1227" spans="1:25" x14ac:dyDescent="0.35">
      <c r="A1227" s="76" t="str">
        <f t="shared" si="19"/>
        <v>USACM Pacific CoastCider ABV &lt;5%</v>
      </c>
      <c r="B1227" s="85" t="s">
        <v>204</v>
      </c>
      <c r="C1227" s="85"/>
      <c r="D1227" s="85"/>
      <c r="E1227" s="85" t="s">
        <v>15</v>
      </c>
      <c r="F1227" s="77">
        <v>431924.38099999999</v>
      </c>
      <c r="G1227" s="80">
        <v>-39.210999999999999</v>
      </c>
      <c r="H1227" s="77">
        <v>10476.112999999999</v>
      </c>
      <c r="I1227" s="80">
        <v>-36.24</v>
      </c>
      <c r="J1227" s="79">
        <v>41.228999999999999</v>
      </c>
      <c r="K1227" s="81">
        <v>-2.016</v>
      </c>
      <c r="L1227" s="78">
        <v>22.39</v>
      </c>
      <c r="M1227" s="80">
        <v>-5.6790000000000003</v>
      </c>
      <c r="N1227" s="78">
        <v>3.4129999999999998</v>
      </c>
      <c r="O1227" s="78">
        <v>3.657</v>
      </c>
      <c r="P1227" s="77">
        <v>2109512.0049999999</v>
      </c>
      <c r="Q1227" s="80">
        <v>-25.331</v>
      </c>
      <c r="R1227" s="77">
        <v>51303.953000000001</v>
      </c>
      <c r="S1227" s="80">
        <v>-24.876000000000001</v>
      </c>
      <c r="T1227" s="79">
        <v>41.118000000000002</v>
      </c>
      <c r="U1227" s="81">
        <v>-0.251</v>
      </c>
      <c r="V1227" s="78">
        <v>25.006</v>
      </c>
      <c r="W1227" s="80">
        <v>-6.47</v>
      </c>
      <c r="X1227" s="78">
        <v>4.1479999999999997</v>
      </c>
      <c r="Y1227" s="78">
        <v>4.3899999999999997</v>
      </c>
    </row>
    <row r="1228" spans="1:25" x14ac:dyDescent="0.35">
      <c r="A1228" s="76" t="str">
        <f t="shared" si="19"/>
        <v>USACM Pacific CoastCider ABV 5-6.9%</v>
      </c>
      <c r="B1228" s="85" t="s">
        <v>204</v>
      </c>
      <c r="C1228" s="85"/>
      <c r="D1228" s="85"/>
      <c r="E1228" s="85" t="s">
        <v>16</v>
      </c>
      <c r="F1228" s="77">
        <v>11045312.471999999</v>
      </c>
      <c r="G1228" s="80">
        <v>-14.696</v>
      </c>
      <c r="H1228" s="77">
        <v>248328.79199999999</v>
      </c>
      <c r="I1228" s="80">
        <v>-18.077999999999999</v>
      </c>
      <c r="J1228" s="79">
        <v>44.478999999999999</v>
      </c>
      <c r="K1228" s="79">
        <v>1.764</v>
      </c>
      <c r="L1228" s="78">
        <v>85.569000000000003</v>
      </c>
      <c r="M1228" s="80">
        <v>-1.4850000000000001</v>
      </c>
      <c r="N1228" s="78">
        <v>87.266999999999996</v>
      </c>
      <c r="O1228" s="78">
        <v>86.677999999999997</v>
      </c>
      <c r="P1228" s="77">
        <v>44058875.836999997</v>
      </c>
      <c r="Q1228" s="78">
        <v>3.028</v>
      </c>
      <c r="R1228" s="77">
        <v>1003468.991</v>
      </c>
      <c r="S1228" s="80">
        <v>-0.42899999999999999</v>
      </c>
      <c r="T1228" s="79">
        <v>43.906999999999996</v>
      </c>
      <c r="U1228" s="79">
        <v>1.4730000000000001</v>
      </c>
      <c r="V1228" s="78">
        <v>85.421000000000006</v>
      </c>
      <c r="W1228" s="80">
        <v>-0.998</v>
      </c>
      <c r="X1228" s="78">
        <v>86.623000000000005</v>
      </c>
      <c r="Y1228" s="78">
        <v>85.861999999999995</v>
      </c>
    </row>
    <row r="1229" spans="1:25" x14ac:dyDescent="0.35">
      <c r="A1229" s="76" t="str">
        <f t="shared" si="19"/>
        <v>USACM Pacific CoastCider ABV 7-8.5%</v>
      </c>
      <c r="B1229" s="85" t="s">
        <v>204</v>
      </c>
      <c r="C1229" s="85"/>
      <c r="D1229" s="85"/>
      <c r="E1229" s="85" t="s">
        <v>17</v>
      </c>
      <c r="F1229" s="77">
        <v>189512.47399999999</v>
      </c>
      <c r="G1229" s="78">
        <v>519.447</v>
      </c>
      <c r="H1229" s="77">
        <v>3023.2730000000001</v>
      </c>
      <c r="I1229" s="78">
        <v>827.53</v>
      </c>
      <c r="J1229" s="79">
        <v>62.685000000000002</v>
      </c>
      <c r="K1229" s="81">
        <v>-31.175999999999998</v>
      </c>
      <c r="L1229" s="78">
        <v>5.1429999999999998</v>
      </c>
      <c r="M1229" s="78">
        <v>3.46</v>
      </c>
      <c r="N1229" s="78">
        <v>1.4970000000000001</v>
      </c>
      <c r="O1229" s="78">
        <v>1.0549999999999999</v>
      </c>
      <c r="P1229" s="77">
        <v>421924.42800000001</v>
      </c>
      <c r="Q1229" s="78">
        <v>145.85300000000001</v>
      </c>
      <c r="R1229" s="77">
        <v>6148.8959999999997</v>
      </c>
      <c r="S1229" s="78">
        <v>251.58799999999999</v>
      </c>
      <c r="T1229" s="79">
        <v>68.617999999999995</v>
      </c>
      <c r="U1229" s="81">
        <v>-29.510999999999999</v>
      </c>
      <c r="V1229" s="78">
        <v>2.9870000000000001</v>
      </c>
      <c r="W1229" s="78">
        <v>0.82399999999999995</v>
      </c>
      <c r="X1229" s="78">
        <v>0.83</v>
      </c>
      <c r="Y1229" s="78">
        <v>0.52600000000000002</v>
      </c>
    </row>
    <row r="1230" spans="1:25" x14ac:dyDescent="0.35">
      <c r="A1230" s="76" t="str">
        <f t="shared" si="19"/>
        <v>USACM Pacific CoastCider ABV &gt;8.5%</v>
      </c>
      <c r="B1230" s="85" t="s">
        <v>204</v>
      </c>
      <c r="C1230" s="85"/>
      <c r="D1230" s="85"/>
      <c r="E1230" s="85" t="s">
        <v>18</v>
      </c>
      <c r="F1230" s="77">
        <v>75776.835000000006</v>
      </c>
      <c r="G1230" s="80">
        <v>-11.625</v>
      </c>
      <c r="H1230" s="77">
        <v>641.75300000000004</v>
      </c>
      <c r="I1230" s="80">
        <v>-6.8680000000000003</v>
      </c>
      <c r="J1230" s="79">
        <v>118.078</v>
      </c>
      <c r="K1230" s="81">
        <v>-6.3559999999999999</v>
      </c>
      <c r="L1230" s="78">
        <v>2.669</v>
      </c>
      <c r="M1230" s="80">
        <v>-0.34899999999999998</v>
      </c>
      <c r="N1230" s="78">
        <v>0.59899999999999998</v>
      </c>
      <c r="O1230" s="78">
        <v>0.224</v>
      </c>
      <c r="P1230" s="77">
        <v>321385.16899999999</v>
      </c>
      <c r="Q1230" s="80">
        <v>-26.731999999999999</v>
      </c>
      <c r="R1230" s="77">
        <v>2645.3049999999998</v>
      </c>
      <c r="S1230" s="80">
        <v>-25.888999999999999</v>
      </c>
      <c r="T1230" s="79">
        <v>121.49299999999999</v>
      </c>
      <c r="U1230" s="81">
        <v>-1.3979999999999999</v>
      </c>
      <c r="V1230" s="78">
        <v>2.6619999999999999</v>
      </c>
      <c r="W1230" s="80">
        <v>-0.28000000000000003</v>
      </c>
      <c r="X1230" s="78">
        <v>0.63200000000000001</v>
      </c>
      <c r="Y1230" s="78">
        <v>0.22600000000000001</v>
      </c>
    </row>
    <row r="1231" spans="1:25" x14ac:dyDescent="0.35">
      <c r="A1231" s="76" t="str">
        <f t="shared" si="19"/>
        <v>USACM Pacific CoastCIDERBOTTLE</v>
      </c>
      <c r="B1231" s="85" t="s">
        <v>204</v>
      </c>
      <c r="C1231" s="85"/>
      <c r="D1231" s="85" t="s">
        <v>12</v>
      </c>
      <c r="E1231" s="85" t="s">
        <v>19</v>
      </c>
      <c r="F1231" s="77">
        <v>6439133.0429999996</v>
      </c>
      <c r="G1231" s="80">
        <v>-32.328000000000003</v>
      </c>
      <c r="H1231" s="77">
        <v>160665.82500000001</v>
      </c>
      <c r="I1231" s="80">
        <v>-33.052</v>
      </c>
      <c r="J1231" s="79">
        <v>40.078000000000003</v>
      </c>
      <c r="K1231" s="79">
        <v>0.42899999999999999</v>
      </c>
      <c r="L1231" s="78">
        <v>83.915999999999997</v>
      </c>
      <c r="M1231" s="80">
        <v>-3.1960000000000002</v>
      </c>
      <c r="N1231" s="78">
        <v>50.874000000000002</v>
      </c>
      <c r="O1231" s="78">
        <v>56.08</v>
      </c>
      <c r="P1231" s="77">
        <v>29160582.938999999</v>
      </c>
      <c r="Q1231" s="80">
        <v>-12.233000000000001</v>
      </c>
      <c r="R1231" s="77">
        <v>732132.52599999995</v>
      </c>
      <c r="S1231" s="80">
        <v>-11.88</v>
      </c>
      <c r="T1231" s="79">
        <v>39.83</v>
      </c>
      <c r="U1231" s="81">
        <v>-0.16</v>
      </c>
      <c r="V1231" s="78">
        <v>84.602000000000004</v>
      </c>
      <c r="W1231" s="80">
        <v>-2.4940000000000002</v>
      </c>
      <c r="X1231" s="78">
        <v>57.332000000000001</v>
      </c>
      <c r="Y1231" s="78">
        <v>62.645000000000003</v>
      </c>
    </row>
    <row r="1232" spans="1:25" x14ac:dyDescent="0.35">
      <c r="A1232" s="76" t="str">
        <f t="shared" si="19"/>
        <v>USACM Pacific CoastCIDERCAN</v>
      </c>
      <c r="B1232" s="85" t="s">
        <v>204</v>
      </c>
      <c r="C1232" s="85"/>
      <c r="D1232" s="85" t="s">
        <v>12</v>
      </c>
      <c r="E1232" s="85" t="s">
        <v>20</v>
      </c>
      <c r="F1232" s="77">
        <v>6217718.051</v>
      </c>
      <c r="G1232" s="78">
        <v>14.404</v>
      </c>
      <c r="H1232" s="77">
        <v>125830.355</v>
      </c>
      <c r="I1232" s="78">
        <v>12.006</v>
      </c>
      <c r="J1232" s="79">
        <v>49.412999999999997</v>
      </c>
      <c r="K1232" s="79">
        <v>1.036</v>
      </c>
      <c r="L1232" s="78">
        <v>54.848999999999997</v>
      </c>
      <c r="M1232" s="78">
        <v>4.742</v>
      </c>
      <c r="N1232" s="78">
        <v>49.125</v>
      </c>
      <c r="O1232" s="78">
        <v>43.92</v>
      </c>
      <c r="P1232" s="77">
        <v>21698199.511</v>
      </c>
      <c r="Q1232" s="78">
        <v>22.501000000000001</v>
      </c>
      <c r="R1232" s="77">
        <v>436562.11900000001</v>
      </c>
      <c r="S1232" s="78">
        <v>14.228</v>
      </c>
      <c r="T1232" s="79">
        <v>49.701999999999998</v>
      </c>
      <c r="U1232" s="79">
        <v>3.3570000000000002</v>
      </c>
      <c r="V1232" s="78">
        <v>47.883000000000003</v>
      </c>
      <c r="W1232" s="80">
        <v>-9.6649999999999991</v>
      </c>
      <c r="X1232" s="78">
        <v>42.661000000000001</v>
      </c>
      <c r="Y1232" s="78">
        <v>37.353999999999999</v>
      </c>
    </row>
    <row r="1233" spans="1:25" x14ac:dyDescent="0.35">
      <c r="A1233" s="76" t="str">
        <f t="shared" si="19"/>
        <v>USACM Pacific CoastCIDERCAN6PK</v>
      </c>
      <c r="B1233" s="85" t="s">
        <v>204</v>
      </c>
      <c r="C1233" s="85" t="s">
        <v>12</v>
      </c>
      <c r="D1233" s="85" t="s">
        <v>20</v>
      </c>
      <c r="E1233" s="85" t="s">
        <v>22</v>
      </c>
      <c r="F1233" s="77">
        <v>1871778.541</v>
      </c>
      <c r="G1233" s="78">
        <v>58.01</v>
      </c>
      <c r="H1233" s="77">
        <v>40906.968999999997</v>
      </c>
      <c r="I1233" s="78">
        <v>63.406999999999996</v>
      </c>
      <c r="J1233" s="79">
        <v>45.756999999999998</v>
      </c>
      <c r="K1233" s="81">
        <v>-1.5629999999999999</v>
      </c>
      <c r="L1233" s="78">
        <v>37.164000000000001</v>
      </c>
      <c r="M1233" s="78">
        <v>14.766999999999999</v>
      </c>
      <c r="N1233" s="78">
        <v>14.789</v>
      </c>
      <c r="O1233" s="78">
        <v>14.278</v>
      </c>
      <c r="P1233" s="77">
        <v>5359580.8600000003</v>
      </c>
      <c r="Q1233" s="78">
        <v>38.863</v>
      </c>
      <c r="R1233" s="77">
        <v>114344.12</v>
      </c>
      <c r="S1233" s="78">
        <v>38.020000000000003</v>
      </c>
      <c r="T1233" s="79">
        <v>46.872</v>
      </c>
      <c r="U1233" s="79">
        <v>0.28399999999999997</v>
      </c>
      <c r="V1233" s="78">
        <v>27.013000000000002</v>
      </c>
      <c r="W1233" s="78">
        <v>1.4279999999999999</v>
      </c>
      <c r="X1233" s="78">
        <v>10.537000000000001</v>
      </c>
      <c r="Y1233" s="78">
        <v>9.7840000000000007</v>
      </c>
    </row>
    <row r="1234" spans="1:25" x14ac:dyDescent="0.35">
      <c r="A1234" s="76" t="str">
        <f t="shared" si="19"/>
        <v>USACM Pacific CoastCIDERCAN12PK</v>
      </c>
      <c r="B1234" s="85" t="s">
        <v>204</v>
      </c>
      <c r="C1234" s="85" t="s">
        <v>12</v>
      </c>
      <c r="D1234" s="85" t="s">
        <v>20</v>
      </c>
      <c r="E1234" s="85" t="s">
        <v>23</v>
      </c>
      <c r="F1234" s="77">
        <v>210619.22399999999</v>
      </c>
      <c r="G1234" s="80">
        <v>-57.871000000000002</v>
      </c>
      <c r="H1234" s="77">
        <v>5493.8440000000001</v>
      </c>
      <c r="I1234" s="80">
        <v>-59.828000000000003</v>
      </c>
      <c r="J1234" s="79">
        <v>38.337000000000003</v>
      </c>
      <c r="K1234" s="79">
        <v>1.7809999999999999</v>
      </c>
      <c r="L1234" s="78">
        <v>10.313000000000001</v>
      </c>
      <c r="M1234" s="80">
        <v>-14.833</v>
      </c>
      <c r="N1234" s="78">
        <v>1.6639999999999999</v>
      </c>
      <c r="O1234" s="78">
        <v>1.9179999999999999</v>
      </c>
      <c r="P1234" s="77">
        <v>858770.16700000002</v>
      </c>
      <c r="Q1234" s="80">
        <v>-64.748999999999995</v>
      </c>
      <c r="R1234" s="77">
        <v>22327.991000000002</v>
      </c>
      <c r="S1234" s="80">
        <v>-67.188999999999993</v>
      </c>
      <c r="T1234" s="79">
        <v>38.462000000000003</v>
      </c>
      <c r="U1234" s="79">
        <v>2.6619999999999999</v>
      </c>
      <c r="V1234" s="78">
        <v>10.846</v>
      </c>
      <c r="W1234" s="80">
        <v>-26.018000000000001</v>
      </c>
      <c r="X1234" s="78">
        <v>1.6879999999999999</v>
      </c>
      <c r="Y1234" s="78">
        <v>1.911</v>
      </c>
    </row>
    <row r="1235" spans="1:25" x14ac:dyDescent="0.35">
      <c r="A1235" s="76" t="str">
        <f t="shared" si="19"/>
        <v>USACM Pacific CoastCIDERCAN4PK</v>
      </c>
      <c r="B1235" s="85" t="s">
        <v>204</v>
      </c>
      <c r="C1235" s="85" t="s">
        <v>12</v>
      </c>
      <c r="D1235" s="85" t="s">
        <v>20</v>
      </c>
      <c r="E1235" s="85" t="s">
        <v>24</v>
      </c>
      <c r="F1235" s="77">
        <v>2611404.9279999998</v>
      </c>
      <c r="G1235" s="78">
        <v>12.631</v>
      </c>
      <c r="H1235" s="77">
        <v>49300.550999999999</v>
      </c>
      <c r="I1235" s="78">
        <v>14.16</v>
      </c>
      <c r="J1235" s="79">
        <v>52.969000000000001</v>
      </c>
      <c r="K1235" s="81">
        <v>-0.71899999999999997</v>
      </c>
      <c r="L1235" s="78">
        <v>31.977</v>
      </c>
      <c r="M1235" s="78">
        <v>7.2649999999999997</v>
      </c>
      <c r="N1235" s="78">
        <v>20.632000000000001</v>
      </c>
      <c r="O1235" s="78">
        <v>17.207999999999998</v>
      </c>
      <c r="P1235" s="77">
        <v>9814640.7039999999</v>
      </c>
      <c r="Q1235" s="78">
        <v>47.505000000000003</v>
      </c>
      <c r="R1235" s="77">
        <v>184457.003</v>
      </c>
      <c r="S1235" s="78">
        <v>46.576000000000001</v>
      </c>
      <c r="T1235" s="79">
        <v>53.207999999999998</v>
      </c>
      <c r="U1235" s="79">
        <v>0.33500000000000002</v>
      </c>
      <c r="V1235" s="78">
        <v>29.463000000000001</v>
      </c>
      <c r="W1235" s="78">
        <v>6.8170000000000002</v>
      </c>
      <c r="X1235" s="78">
        <v>19.295999999999999</v>
      </c>
      <c r="Y1235" s="78">
        <v>15.782999999999999</v>
      </c>
    </row>
    <row r="1236" spans="1:25" x14ac:dyDescent="0.35">
      <c r="A1236" s="76" t="str">
        <f t="shared" si="19"/>
        <v>USACM Pacific CoastCIDERCAN1PK</v>
      </c>
      <c r="B1236" s="85" t="s">
        <v>204</v>
      </c>
      <c r="C1236" s="85" t="s">
        <v>12</v>
      </c>
      <c r="D1236" s="85" t="s">
        <v>20</v>
      </c>
      <c r="E1236" s="85" t="s">
        <v>25</v>
      </c>
      <c r="F1236" s="77">
        <v>1523456.2579999999</v>
      </c>
      <c r="G1236" s="78">
        <v>6.9980000000000002</v>
      </c>
      <c r="H1236" s="77">
        <v>30108.366000000002</v>
      </c>
      <c r="I1236" s="80">
        <v>-2.4E-2</v>
      </c>
      <c r="J1236" s="79">
        <v>50.598999999999997</v>
      </c>
      <c r="K1236" s="79">
        <v>3.3210000000000002</v>
      </c>
      <c r="L1236" s="78">
        <v>23.093</v>
      </c>
      <c r="M1236" s="78">
        <v>7.0860000000000003</v>
      </c>
      <c r="N1236" s="78">
        <v>12.037000000000001</v>
      </c>
      <c r="O1236" s="78">
        <v>10.509</v>
      </c>
      <c r="P1236" s="77">
        <v>5663831.5199999996</v>
      </c>
      <c r="Q1236" s="78">
        <v>19.146000000000001</v>
      </c>
      <c r="R1236" s="77">
        <v>115371.255</v>
      </c>
      <c r="S1236" s="78">
        <v>9.7989999999999995</v>
      </c>
      <c r="T1236" s="79">
        <v>49.091999999999999</v>
      </c>
      <c r="U1236" s="79">
        <v>3.851</v>
      </c>
      <c r="V1236" s="78">
        <v>20.407</v>
      </c>
      <c r="W1236" s="78">
        <v>6.95</v>
      </c>
      <c r="X1236" s="78">
        <v>11.135999999999999</v>
      </c>
      <c r="Y1236" s="78">
        <v>9.8719999999999999</v>
      </c>
    </row>
    <row r="1237" spans="1:25" x14ac:dyDescent="0.35">
      <c r="A1237" s="76" t="str">
        <f t="shared" si="19"/>
        <v>USACM Pacific CoastCIDERBOTTLE6PK</v>
      </c>
      <c r="B1237" s="85" t="s">
        <v>204</v>
      </c>
      <c r="C1237" s="85" t="s">
        <v>12</v>
      </c>
      <c r="D1237" s="85" t="s">
        <v>19</v>
      </c>
      <c r="E1237" s="85" t="s">
        <v>22</v>
      </c>
      <c r="F1237" s="77">
        <v>3967655.1510000001</v>
      </c>
      <c r="G1237" s="80">
        <v>-37.527000000000001</v>
      </c>
      <c r="H1237" s="77">
        <v>97283.831999999995</v>
      </c>
      <c r="I1237" s="80">
        <v>-39.241999999999997</v>
      </c>
      <c r="J1237" s="79">
        <v>40.783999999999999</v>
      </c>
      <c r="K1237" s="79">
        <v>1.1200000000000001</v>
      </c>
      <c r="L1237" s="78">
        <v>78.072000000000003</v>
      </c>
      <c r="M1237" s="80">
        <v>-4.1379999999999999</v>
      </c>
      <c r="N1237" s="78">
        <v>31.347999999999999</v>
      </c>
      <c r="O1237" s="78">
        <v>33.956000000000003</v>
      </c>
      <c r="P1237" s="77">
        <v>18670156.27</v>
      </c>
      <c r="Q1237" s="80">
        <v>-14.785</v>
      </c>
      <c r="R1237" s="77">
        <v>466088.27799999999</v>
      </c>
      <c r="S1237" s="80">
        <v>-16.332000000000001</v>
      </c>
      <c r="T1237" s="79">
        <v>40.057000000000002</v>
      </c>
      <c r="U1237" s="79">
        <v>0.72699999999999998</v>
      </c>
      <c r="V1237" s="78">
        <v>79.099000000000004</v>
      </c>
      <c r="W1237" s="80">
        <v>-2.7290000000000001</v>
      </c>
      <c r="X1237" s="78">
        <v>36.707000000000001</v>
      </c>
      <c r="Y1237" s="78">
        <v>39.881</v>
      </c>
    </row>
    <row r="1238" spans="1:25" x14ac:dyDescent="0.35">
      <c r="A1238" s="76" t="str">
        <f t="shared" si="19"/>
        <v>USACM Pacific CoastCIDERBOTTLE12PK</v>
      </c>
      <c r="B1238" s="85" t="s">
        <v>204</v>
      </c>
      <c r="C1238" s="85" t="s">
        <v>12</v>
      </c>
      <c r="D1238" s="85" t="s">
        <v>19</v>
      </c>
      <c r="E1238" s="85" t="s">
        <v>23</v>
      </c>
      <c r="F1238" s="77">
        <v>2043503.93</v>
      </c>
      <c r="G1238" s="80">
        <v>-15.55</v>
      </c>
      <c r="H1238" s="77">
        <v>57785.029000000002</v>
      </c>
      <c r="I1238" s="80">
        <v>-17.975999999999999</v>
      </c>
      <c r="J1238" s="79">
        <v>35.363999999999997</v>
      </c>
      <c r="K1238" s="79">
        <v>1.016</v>
      </c>
      <c r="L1238" s="78">
        <v>56.835000000000001</v>
      </c>
      <c r="M1238" s="80">
        <v>-0.44600000000000001</v>
      </c>
      <c r="N1238" s="78">
        <v>16.145</v>
      </c>
      <c r="O1238" s="78">
        <v>20.170000000000002</v>
      </c>
      <c r="P1238" s="77">
        <v>8262142.1009999998</v>
      </c>
      <c r="Q1238" s="78">
        <v>5.5179999999999998</v>
      </c>
      <c r="R1238" s="77">
        <v>237981.14300000001</v>
      </c>
      <c r="S1238" s="78">
        <v>3.0870000000000002</v>
      </c>
      <c r="T1238" s="79">
        <v>34.718000000000004</v>
      </c>
      <c r="U1238" s="79">
        <v>0.8</v>
      </c>
      <c r="V1238" s="78">
        <v>56.122999999999998</v>
      </c>
      <c r="W1238" s="80">
        <v>-2.3370000000000002</v>
      </c>
      <c r="X1238" s="78">
        <v>16.244</v>
      </c>
      <c r="Y1238" s="78">
        <v>20.363</v>
      </c>
    </row>
    <row r="1239" spans="1:25" x14ac:dyDescent="0.35">
      <c r="A1239" s="76" t="str">
        <f t="shared" si="19"/>
        <v>USACM Pacific CoastCIDERBOTTLE4PK</v>
      </c>
      <c r="B1239" s="85" t="s">
        <v>204</v>
      </c>
      <c r="C1239" s="85" t="s">
        <v>12</v>
      </c>
      <c r="D1239" s="85" t="s">
        <v>19</v>
      </c>
      <c r="E1239" s="85" t="s">
        <v>24</v>
      </c>
      <c r="F1239" s="77">
        <v>60742.23</v>
      </c>
      <c r="G1239" s="80">
        <v>-44.545000000000002</v>
      </c>
      <c r="H1239" s="77">
        <v>821.92399999999998</v>
      </c>
      <c r="I1239" s="80">
        <v>-48.384</v>
      </c>
      <c r="J1239" s="79">
        <v>73.902000000000001</v>
      </c>
      <c r="K1239" s="79">
        <v>5.1150000000000002</v>
      </c>
      <c r="L1239" s="78">
        <v>2.875</v>
      </c>
      <c r="M1239" s="80">
        <v>-1.403</v>
      </c>
      <c r="N1239" s="78">
        <v>0.48</v>
      </c>
      <c r="O1239" s="78">
        <v>0.28699999999999998</v>
      </c>
      <c r="P1239" s="77">
        <v>275011.98300000001</v>
      </c>
      <c r="Q1239" s="80">
        <v>-24.158000000000001</v>
      </c>
      <c r="R1239" s="77">
        <v>3773.654</v>
      </c>
      <c r="S1239" s="80">
        <v>-29.544</v>
      </c>
      <c r="T1239" s="79">
        <v>72.876999999999995</v>
      </c>
      <c r="U1239" s="79">
        <v>5.1760000000000002</v>
      </c>
      <c r="V1239" s="78">
        <v>3.0019999999999998</v>
      </c>
      <c r="W1239" s="80">
        <v>-0.85599999999999998</v>
      </c>
      <c r="X1239" s="78">
        <v>0.54100000000000004</v>
      </c>
      <c r="Y1239" s="78">
        <v>0.32300000000000001</v>
      </c>
    </row>
    <row r="1240" spans="1:25" x14ac:dyDescent="0.35">
      <c r="A1240" s="76" t="str">
        <f t="shared" si="19"/>
        <v>USACM Pacific CoastCIDERBOTTLE1PK</v>
      </c>
      <c r="B1240" s="85" t="s">
        <v>204</v>
      </c>
      <c r="C1240" s="85" t="s">
        <v>12</v>
      </c>
      <c r="D1240" s="85" t="s">
        <v>19</v>
      </c>
      <c r="E1240" s="85" t="s">
        <v>25</v>
      </c>
      <c r="F1240" s="77">
        <v>358737.14199999999</v>
      </c>
      <c r="G1240" s="80">
        <v>-43.076000000000001</v>
      </c>
      <c r="H1240" s="77">
        <v>3709.6469999999999</v>
      </c>
      <c r="I1240" s="80">
        <v>-47.868000000000002</v>
      </c>
      <c r="J1240" s="79">
        <v>96.703999999999994</v>
      </c>
      <c r="K1240" s="79">
        <v>8.141</v>
      </c>
      <c r="L1240" s="78">
        <v>9.0069999999999997</v>
      </c>
      <c r="M1240" s="80">
        <v>-7.5339999999999998</v>
      </c>
      <c r="N1240" s="78">
        <v>2.8340000000000001</v>
      </c>
      <c r="O1240" s="78">
        <v>1.2949999999999999</v>
      </c>
      <c r="P1240" s="77">
        <v>1923806.8389999999</v>
      </c>
      <c r="Q1240" s="80">
        <v>-38.256999999999998</v>
      </c>
      <c r="R1240" s="77">
        <v>20566.472000000002</v>
      </c>
      <c r="S1240" s="80">
        <v>-43.658999999999999</v>
      </c>
      <c r="T1240" s="79">
        <v>93.540999999999997</v>
      </c>
      <c r="U1240" s="79">
        <v>8.1829999999999998</v>
      </c>
      <c r="V1240" s="78">
        <v>12.071</v>
      </c>
      <c r="W1240" s="80">
        <v>-9.407</v>
      </c>
      <c r="X1240" s="78">
        <v>3.782</v>
      </c>
      <c r="Y1240" s="78">
        <v>1.76</v>
      </c>
    </row>
    <row r="1241" spans="1:25" x14ac:dyDescent="0.35">
      <c r="A1241" s="76" t="str">
        <f t="shared" si="19"/>
        <v>USACM Pacific CoastCider Other Pack Size</v>
      </c>
      <c r="B1241" s="85" t="s">
        <v>204</v>
      </c>
      <c r="C1241" s="85"/>
      <c r="D1241" s="85"/>
      <c r="E1241" s="85" t="s">
        <v>26</v>
      </c>
      <c r="F1241" s="77">
        <v>8953.69</v>
      </c>
      <c r="G1241" s="80">
        <v>-29.152000000000001</v>
      </c>
      <c r="H1241" s="77">
        <v>1086.018</v>
      </c>
      <c r="I1241" s="78">
        <v>4.0389999999999997</v>
      </c>
      <c r="J1241" s="79">
        <v>8.2449999999999992</v>
      </c>
      <c r="K1241" s="81">
        <v>-3.8620000000000001</v>
      </c>
      <c r="L1241" s="78">
        <v>0.122</v>
      </c>
      <c r="M1241" s="78">
        <v>6.6000000000000003E-2</v>
      </c>
      <c r="N1241" s="78">
        <v>7.0999999999999994E-2</v>
      </c>
      <c r="O1241" s="78">
        <v>0.379</v>
      </c>
      <c r="P1241" s="77">
        <v>30842.006000000001</v>
      </c>
      <c r="Q1241" s="78">
        <v>89.100999999999999</v>
      </c>
      <c r="R1241" s="77">
        <v>3784.7280000000001</v>
      </c>
      <c r="S1241" s="78">
        <v>165.60499999999999</v>
      </c>
      <c r="T1241" s="79">
        <v>8.1489999999999991</v>
      </c>
      <c r="U1241" s="81">
        <v>-3.2970000000000002</v>
      </c>
      <c r="V1241" s="78">
        <v>9.7000000000000003E-2</v>
      </c>
      <c r="W1241" s="78">
        <v>7.0000000000000007E-2</v>
      </c>
      <c r="X1241" s="78">
        <v>6.0999999999999999E-2</v>
      </c>
      <c r="Y1241" s="78">
        <v>0.32400000000000001</v>
      </c>
    </row>
    <row r="1242" spans="1:25" x14ac:dyDescent="0.35">
      <c r="A1242" s="76" t="str">
        <f t="shared" si="19"/>
        <v>USACM Pacific CoastCider 12 Fluid Oz</v>
      </c>
      <c r="B1242" s="85" t="s">
        <v>204</v>
      </c>
      <c r="C1242" s="85"/>
      <c r="D1242" s="85"/>
      <c r="E1242" s="85" t="s">
        <v>27</v>
      </c>
      <c r="F1242" s="77">
        <v>8270041.0109999999</v>
      </c>
      <c r="G1242" s="80">
        <v>-23.768999999999998</v>
      </c>
      <c r="H1242" s="77">
        <v>204929.807</v>
      </c>
      <c r="I1242" s="80">
        <v>-25.661999999999999</v>
      </c>
      <c r="J1242" s="79">
        <v>40.354999999999997</v>
      </c>
      <c r="K1242" s="79">
        <v>1.0009999999999999</v>
      </c>
      <c r="L1242" s="78">
        <v>84.712000000000003</v>
      </c>
      <c r="M1242" s="80">
        <v>-2.5059999999999998</v>
      </c>
      <c r="N1242" s="78">
        <v>65.34</v>
      </c>
      <c r="O1242" s="78">
        <v>71.53</v>
      </c>
      <c r="P1242" s="77">
        <v>33979489.435000002</v>
      </c>
      <c r="Q1242" s="80">
        <v>-7.931</v>
      </c>
      <c r="R1242" s="77">
        <v>855935.18299999996</v>
      </c>
      <c r="S1242" s="80">
        <v>-9.8160000000000007</v>
      </c>
      <c r="T1242" s="79">
        <v>39.698999999999998</v>
      </c>
      <c r="U1242" s="79">
        <v>0.81299999999999994</v>
      </c>
      <c r="V1242" s="78">
        <v>84.911000000000001</v>
      </c>
      <c r="W1242" s="80">
        <v>-2.0099999999999998</v>
      </c>
      <c r="X1242" s="78">
        <v>66.807000000000002</v>
      </c>
      <c r="Y1242" s="78">
        <v>73.238</v>
      </c>
    </row>
    <row r="1243" spans="1:25" x14ac:dyDescent="0.35">
      <c r="A1243" s="76" t="str">
        <f t="shared" si="19"/>
        <v>USACM Pacific CoastCider 16 Fluid Oz</v>
      </c>
      <c r="B1243" s="85" t="s">
        <v>204</v>
      </c>
      <c r="C1243" s="85"/>
      <c r="D1243" s="85"/>
      <c r="E1243" s="85" t="s">
        <v>28</v>
      </c>
      <c r="F1243" s="77">
        <v>3389598.5860000001</v>
      </c>
      <c r="G1243" s="78">
        <v>5.25</v>
      </c>
      <c r="H1243" s="77">
        <v>65375.635999999999</v>
      </c>
      <c r="I1243" s="78">
        <v>4.6749999999999998</v>
      </c>
      <c r="J1243" s="79">
        <v>51.847999999999999</v>
      </c>
      <c r="K1243" s="79">
        <v>0.28299999999999997</v>
      </c>
      <c r="L1243" s="78">
        <v>33.909999999999997</v>
      </c>
      <c r="M1243" s="78">
        <v>5.7709999999999999</v>
      </c>
      <c r="N1243" s="78">
        <v>26.78</v>
      </c>
      <c r="O1243" s="78">
        <v>22.818999999999999</v>
      </c>
      <c r="P1243" s="77">
        <v>13077274.033</v>
      </c>
      <c r="Q1243" s="78">
        <v>25.664000000000001</v>
      </c>
      <c r="R1243" s="77">
        <v>250495.46799999999</v>
      </c>
      <c r="S1243" s="78">
        <v>22.376999999999999</v>
      </c>
      <c r="T1243" s="79">
        <v>52.206000000000003</v>
      </c>
      <c r="U1243" s="79">
        <v>1.3660000000000001</v>
      </c>
      <c r="V1243" s="78">
        <v>31.809000000000001</v>
      </c>
      <c r="W1243" s="78">
        <v>5.34</v>
      </c>
      <c r="X1243" s="78">
        <v>25.710999999999999</v>
      </c>
      <c r="Y1243" s="78">
        <v>21.434000000000001</v>
      </c>
    </row>
    <row r="1244" spans="1:25" x14ac:dyDescent="0.35">
      <c r="A1244" s="76" t="str">
        <f t="shared" si="19"/>
        <v>USACM Pacific CoastCider 22 Fluid Oz</v>
      </c>
      <c r="B1244" s="85" t="s">
        <v>204</v>
      </c>
      <c r="C1244" s="85"/>
      <c r="D1244" s="85"/>
      <c r="E1244" s="85" t="s">
        <v>29</v>
      </c>
      <c r="F1244" s="77">
        <v>57321.635000000002</v>
      </c>
      <c r="G1244" s="80">
        <v>-69.936000000000007</v>
      </c>
      <c r="H1244" s="77">
        <v>784.19200000000001</v>
      </c>
      <c r="I1244" s="80">
        <v>-67.405000000000001</v>
      </c>
      <c r="J1244" s="79">
        <v>73.096000000000004</v>
      </c>
      <c r="K1244" s="81">
        <v>-6.1539999999999999</v>
      </c>
      <c r="L1244" s="78">
        <v>3.5539999999999998</v>
      </c>
      <c r="M1244" s="80">
        <v>-6.7439999999999998</v>
      </c>
      <c r="N1244" s="78">
        <v>0.45300000000000001</v>
      </c>
      <c r="O1244" s="78">
        <v>0.27400000000000002</v>
      </c>
      <c r="P1244" s="77">
        <v>429817.37300000002</v>
      </c>
      <c r="Q1244" s="80">
        <v>-64.058000000000007</v>
      </c>
      <c r="R1244" s="77">
        <v>5675.3940000000002</v>
      </c>
      <c r="S1244" s="80">
        <v>-61.429000000000002</v>
      </c>
      <c r="T1244" s="79">
        <v>75.733000000000004</v>
      </c>
      <c r="U1244" s="81">
        <v>-5.54</v>
      </c>
      <c r="V1244" s="78">
        <v>6.0019999999999998</v>
      </c>
      <c r="W1244" s="80">
        <v>-10.512</v>
      </c>
      <c r="X1244" s="78">
        <v>0.84499999999999997</v>
      </c>
      <c r="Y1244" s="78">
        <v>0.48599999999999999</v>
      </c>
    </row>
    <row r="1245" spans="1:25" x14ac:dyDescent="0.35">
      <c r="A1245" s="76" t="str">
        <f t="shared" si="19"/>
        <v>USACM Pacific CoastCider 25.35 Fluid Oz (750 mL)</v>
      </c>
      <c r="B1245" s="85" t="s">
        <v>204</v>
      </c>
      <c r="C1245" s="85"/>
      <c r="D1245" s="85"/>
      <c r="E1245" s="85" t="s">
        <v>30</v>
      </c>
      <c r="F1245" s="77">
        <v>58640.027000000002</v>
      </c>
      <c r="G1245" s="78">
        <v>9.1419999999999995</v>
      </c>
      <c r="H1245" s="77">
        <v>469.61700000000002</v>
      </c>
      <c r="I1245" s="80">
        <v>-8.8040000000000003</v>
      </c>
      <c r="J1245" s="79">
        <v>124.86799999999999</v>
      </c>
      <c r="K1245" s="79">
        <v>20.530999999999999</v>
      </c>
      <c r="L1245" s="78">
        <v>2.0750000000000002</v>
      </c>
      <c r="M1245" s="80">
        <v>-0.25900000000000001</v>
      </c>
      <c r="N1245" s="78">
        <v>0.46300000000000002</v>
      </c>
      <c r="O1245" s="78">
        <v>0.16400000000000001</v>
      </c>
      <c r="P1245" s="77">
        <v>268985.34399999998</v>
      </c>
      <c r="Q1245" s="80">
        <v>-24.178000000000001</v>
      </c>
      <c r="R1245" s="77">
        <v>2462.7080000000001</v>
      </c>
      <c r="S1245" s="80">
        <v>-55.295999999999999</v>
      </c>
      <c r="T1245" s="79">
        <v>109.223</v>
      </c>
      <c r="U1245" s="79">
        <v>44.825000000000003</v>
      </c>
      <c r="V1245" s="78">
        <v>2.3690000000000002</v>
      </c>
      <c r="W1245" s="80">
        <v>-0.71</v>
      </c>
      <c r="X1245" s="78">
        <v>0.52900000000000003</v>
      </c>
      <c r="Y1245" s="78">
        <v>0.21099999999999999</v>
      </c>
    </row>
    <row r="1246" spans="1:25" x14ac:dyDescent="0.35">
      <c r="A1246" s="76" t="str">
        <f t="shared" si="19"/>
        <v>USACM Pacific CoastCider All Other Fluid Oz</v>
      </c>
      <c r="B1246" s="85" t="s">
        <v>204</v>
      </c>
      <c r="C1246" s="85"/>
      <c r="D1246" s="85"/>
      <c r="E1246" s="85" t="s">
        <v>31</v>
      </c>
      <c r="F1246" s="77">
        <v>828146.45400000003</v>
      </c>
      <c r="G1246" s="78">
        <v>45.338000000000001</v>
      </c>
      <c r="H1246" s="77">
        <v>14389.078</v>
      </c>
      <c r="I1246" s="78">
        <v>44.731999999999999</v>
      </c>
      <c r="J1246" s="79">
        <v>57.554000000000002</v>
      </c>
      <c r="K1246" s="79">
        <v>0.24</v>
      </c>
      <c r="L1246" s="78">
        <v>20.763999999999999</v>
      </c>
      <c r="M1246" s="78">
        <v>8.0990000000000002</v>
      </c>
      <c r="N1246" s="78">
        <v>6.5430000000000001</v>
      </c>
      <c r="O1246" s="78">
        <v>5.0220000000000002</v>
      </c>
      <c r="P1246" s="77">
        <v>2875032.469</v>
      </c>
      <c r="Q1246" s="78">
        <v>81.814999999999998</v>
      </c>
      <c r="R1246" s="77">
        <v>51348.894999999997</v>
      </c>
      <c r="S1246" s="78">
        <v>85.92</v>
      </c>
      <c r="T1246" s="79">
        <v>55.99</v>
      </c>
      <c r="U1246" s="81">
        <v>-1.264</v>
      </c>
      <c r="V1246" s="78">
        <v>17.776</v>
      </c>
      <c r="W1246" s="78">
        <v>7.6109999999999998</v>
      </c>
      <c r="X1246" s="78">
        <v>5.6529999999999996</v>
      </c>
      <c r="Y1246" s="78">
        <v>4.3940000000000001</v>
      </c>
    </row>
    <row r="1247" spans="1:25" x14ac:dyDescent="0.35">
      <c r="A1247" s="76" t="str">
        <f t="shared" si="19"/>
        <v>USACM Pacific CoastCider Apple Flavor</v>
      </c>
      <c r="B1247" s="85" t="s">
        <v>204</v>
      </c>
      <c r="C1247" s="85"/>
      <c r="D1247" s="85"/>
      <c r="E1247" s="85" t="s">
        <v>32</v>
      </c>
      <c r="F1247" s="77">
        <v>8586381.6720000003</v>
      </c>
      <c r="G1247" s="80">
        <v>-12.443</v>
      </c>
      <c r="H1247" s="77">
        <v>193489.71400000001</v>
      </c>
      <c r="I1247" s="80">
        <v>-16.222999999999999</v>
      </c>
      <c r="J1247" s="79">
        <v>44.375999999999998</v>
      </c>
      <c r="K1247" s="79">
        <v>1.9159999999999999</v>
      </c>
      <c r="L1247" s="78">
        <v>83.921999999999997</v>
      </c>
      <c r="M1247" s="80">
        <v>-0.97599999999999998</v>
      </c>
      <c r="N1247" s="78">
        <v>67.838999999999999</v>
      </c>
      <c r="O1247" s="78">
        <v>67.537000000000006</v>
      </c>
      <c r="P1247" s="77">
        <v>34659000.681999996</v>
      </c>
      <c r="Q1247" s="78">
        <v>5.4169999999999998</v>
      </c>
      <c r="R1247" s="77">
        <v>790587.11199999996</v>
      </c>
      <c r="S1247" s="78">
        <v>2.0219999999999998</v>
      </c>
      <c r="T1247" s="79">
        <v>43.84</v>
      </c>
      <c r="U1247" s="79">
        <v>1.4119999999999999</v>
      </c>
      <c r="V1247" s="78">
        <v>83.631</v>
      </c>
      <c r="W1247" s="80">
        <v>-0.69099999999999995</v>
      </c>
      <c r="X1247" s="78">
        <v>68.143000000000001</v>
      </c>
      <c r="Y1247" s="78">
        <v>67.647000000000006</v>
      </c>
    </row>
    <row r="1248" spans="1:25" x14ac:dyDescent="0.35">
      <c r="A1248" s="76" t="str">
        <f t="shared" si="19"/>
        <v>USACM Pacific CoastCider Pear Flavor</v>
      </c>
      <c r="B1248" s="85" t="s">
        <v>204</v>
      </c>
      <c r="C1248" s="85"/>
      <c r="D1248" s="85"/>
      <c r="E1248" s="85" t="s">
        <v>33</v>
      </c>
      <c r="F1248" s="77">
        <v>210324.508</v>
      </c>
      <c r="G1248" s="80">
        <v>-40.503999999999998</v>
      </c>
      <c r="H1248" s="77">
        <v>4671.3190000000004</v>
      </c>
      <c r="I1248" s="80">
        <v>-38.314999999999998</v>
      </c>
      <c r="J1248" s="79">
        <v>45.024999999999999</v>
      </c>
      <c r="K1248" s="81">
        <v>-1.6559999999999999</v>
      </c>
      <c r="L1248" s="78">
        <v>10.545999999999999</v>
      </c>
      <c r="M1248" s="80">
        <v>-4.45</v>
      </c>
      <c r="N1248" s="78">
        <v>1.6619999999999999</v>
      </c>
      <c r="O1248" s="78">
        <v>1.631</v>
      </c>
      <c r="P1248" s="77">
        <v>1023523.673</v>
      </c>
      <c r="Q1248" s="80">
        <v>-13.845000000000001</v>
      </c>
      <c r="R1248" s="77">
        <v>22966.059000000001</v>
      </c>
      <c r="S1248" s="80">
        <v>-12.782999999999999</v>
      </c>
      <c r="T1248" s="79">
        <v>44.567</v>
      </c>
      <c r="U1248" s="81">
        <v>-0.54900000000000004</v>
      </c>
      <c r="V1248" s="78">
        <v>12.555</v>
      </c>
      <c r="W1248" s="80">
        <v>-3.71</v>
      </c>
      <c r="X1248" s="78">
        <v>2.012</v>
      </c>
      <c r="Y1248" s="78">
        <v>1.9650000000000001</v>
      </c>
    </row>
    <row r="1249" spans="1:25" x14ac:dyDescent="0.35">
      <c r="A1249" s="76" t="str">
        <f t="shared" si="19"/>
        <v>USACM Pacific CoastCider Pineapple Flavor</v>
      </c>
      <c r="B1249" s="85" t="s">
        <v>204</v>
      </c>
      <c r="C1249" s="85"/>
      <c r="D1249" s="85"/>
      <c r="E1249" s="85" t="s">
        <v>116</v>
      </c>
      <c r="F1249" s="77">
        <v>968231.07700000005</v>
      </c>
      <c r="G1249" s="80">
        <v>-24.021999999999998</v>
      </c>
      <c r="H1249" s="77">
        <v>21547.155999999999</v>
      </c>
      <c r="I1249" s="80">
        <v>-27.004999999999999</v>
      </c>
      <c r="J1249" s="79">
        <v>44.935000000000002</v>
      </c>
      <c r="K1249" s="79">
        <v>1.764</v>
      </c>
      <c r="L1249" s="78">
        <v>40.64</v>
      </c>
      <c r="M1249" s="78">
        <v>0.60199999999999998</v>
      </c>
      <c r="N1249" s="78">
        <v>7.65</v>
      </c>
      <c r="O1249" s="78">
        <v>7.5209999999999999</v>
      </c>
      <c r="P1249" s="77">
        <v>4101033.2949999999</v>
      </c>
      <c r="Q1249" s="78">
        <v>9.6370000000000005</v>
      </c>
      <c r="R1249" s="77">
        <v>94614.539000000004</v>
      </c>
      <c r="S1249" s="78">
        <v>8.27</v>
      </c>
      <c r="T1249" s="79">
        <v>43.344999999999999</v>
      </c>
      <c r="U1249" s="79">
        <v>0.54100000000000004</v>
      </c>
      <c r="V1249" s="78">
        <v>40.328000000000003</v>
      </c>
      <c r="W1249" s="78">
        <v>2.3149999999999999</v>
      </c>
      <c r="X1249" s="78">
        <v>8.0630000000000006</v>
      </c>
      <c r="Y1249" s="78">
        <v>8.0960000000000001</v>
      </c>
    </row>
    <row r="1250" spans="1:25" x14ac:dyDescent="0.35">
      <c r="A1250" s="76" t="str">
        <f t="shared" si="19"/>
        <v>USACM Pacific CoastCider Rose Flavor</v>
      </c>
      <c r="B1250" s="85" t="s">
        <v>204</v>
      </c>
      <c r="C1250" s="85"/>
      <c r="D1250" s="85"/>
      <c r="E1250" s="85" t="s">
        <v>117</v>
      </c>
      <c r="F1250" s="77">
        <v>170415.81599999999</v>
      </c>
      <c r="G1250" s="80">
        <v>-83.227000000000004</v>
      </c>
      <c r="H1250" s="77">
        <v>3281.723</v>
      </c>
      <c r="I1250" s="80">
        <v>-87.161000000000001</v>
      </c>
      <c r="J1250" s="79">
        <v>51.929000000000002</v>
      </c>
      <c r="K1250" s="79">
        <v>12.178000000000001</v>
      </c>
      <c r="L1250" s="78">
        <v>7.359</v>
      </c>
      <c r="M1250" s="80">
        <v>-44.167999999999999</v>
      </c>
      <c r="N1250" s="78">
        <v>1.3460000000000001</v>
      </c>
      <c r="O1250" s="78">
        <v>1.1459999999999999</v>
      </c>
      <c r="P1250" s="77">
        <v>1735489.673</v>
      </c>
      <c r="Q1250" s="80">
        <v>-61.341999999999999</v>
      </c>
      <c r="R1250" s="77">
        <v>40998.254999999997</v>
      </c>
      <c r="S1250" s="80">
        <v>-64.637</v>
      </c>
      <c r="T1250" s="79">
        <v>42.331000000000003</v>
      </c>
      <c r="U1250" s="79">
        <v>3.609</v>
      </c>
      <c r="V1250" s="78">
        <v>24.131</v>
      </c>
      <c r="W1250" s="80">
        <v>-36.526000000000003</v>
      </c>
      <c r="X1250" s="78">
        <v>3.4119999999999999</v>
      </c>
      <c r="Y1250" s="78">
        <v>3.508</v>
      </c>
    </row>
    <row r="1251" spans="1:25" x14ac:dyDescent="0.35">
      <c r="A1251" s="76" t="str">
        <f t="shared" si="19"/>
        <v>USACM Pacific CoastCider Cherry Flavor</v>
      </c>
      <c r="B1251" s="85" t="s">
        <v>204</v>
      </c>
      <c r="C1251" s="85"/>
      <c r="D1251" s="85"/>
      <c r="E1251" s="85" t="s">
        <v>118</v>
      </c>
      <c r="F1251" s="77">
        <v>11136.93</v>
      </c>
      <c r="G1251" s="80">
        <v>-62.095999999999997</v>
      </c>
      <c r="H1251" s="77">
        <v>181.91300000000001</v>
      </c>
      <c r="I1251" s="80">
        <v>-52.174999999999997</v>
      </c>
      <c r="J1251" s="79">
        <v>61.220999999999997</v>
      </c>
      <c r="K1251" s="81">
        <v>-16.024000000000001</v>
      </c>
      <c r="L1251" s="78">
        <v>0.55100000000000005</v>
      </c>
      <c r="M1251" s="80">
        <v>-0.5</v>
      </c>
      <c r="N1251" s="78">
        <v>8.7999999999999995E-2</v>
      </c>
      <c r="O1251" s="78">
        <v>6.4000000000000001E-2</v>
      </c>
      <c r="P1251" s="77">
        <v>58927.158000000003</v>
      </c>
      <c r="Q1251" s="80">
        <v>-23.218</v>
      </c>
      <c r="R1251" s="77">
        <v>793.27300000000002</v>
      </c>
      <c r="S1251" s="80">
        <v>-14.545</v>
      </c>
      <c r="T1251" s="79">
        <v>74.284000000000006</v>
      </c>
      <c r="U1251" s="81">
        <v>-8.39</v>
      </c>
      <c r="V1251" s="78">
        <v>0.59099999999999997</v>
      </c>
      <c r="W1251" s="80">
        <v>-0.44700000000000001</v>
      </c>
      <c r="X1251" s="78">
        <v>0.11600000000000001</v>
      </c>
      <c r="Y1251" s="78">
        <v>6.8000000000000005E-2</v>
      </c>
    </row>
    <row r="1252" spans="1:25" x14ac:dyDescent="0.35">
      <c r="A1252" s="76" t="str">
        <f t="shared" si="19"/>
        <v>USACM Pacific CoastCider - Hopped</v>
      </c>
      <c r="B1252" s="85" t="s">
        <v>204</v>
      </c>
      <c r="C1252" s="85"/>
      <c r="D1252" s="85"/>
      <c r="E1252" s="85" t="s">
        <v>120</v>
      </c>
      <c r="F1252" s="77"/>
      <c r="G1252" s="80">
        <v>-100</v>
      </c>
      <c r="H1252" s="77"/>
      <c r="I1252" s="80">
        <v>-100</v>
      </c>
      <c r="J1252" s="79"/>
      <c r="K1252" s="81">
        <v>-170.65100000000001</v>
      </c>
      <c r="L1252" s="78"/>
      <c r="M1252" s="80">
        <v>-0.01</v>
      </c>
      <c r="N1252" s="78"/>
      <c r="O1252" s="78"/>
      <c r="P1252" s="77">
        <v>30.9</v>
      </c>
      <c r="Q1252" s="80">
        <v>-98.811999999999998</v>
      </c>
      <c r="R1252" s="77">
        <v>0.23599999999999999</v>
      </c>
      <c r="S1252" s="80">
        <v>-98.105999999999995</v>
      </c>
      <c r="T1252" s="79">
        <v>130.93199999999999</v>
      </c>
      <c r="U1252" s="81">
        <v>-77.819000000000003</v>
      </c>
      <c r="V1252" s="78">
        <v>1E-3</v>
      </c>
      <c r="W1252" s="80">
        <v>-2.9000000000000001E-2</v>
      </c>
      <c r="X1252" s="78">
        <v>0</v>
      </c>
      <c r="Y1252" s="78">
        <v>0</v>
      </c>
    </row>
    <row r="1253" spans="1:25" x14ac:dyDescent="0.35">
      <c r="A1253" s="76" t="str">
        <f t="shared" si="19"/>
        <v>USACM Pacific CoastCider - Botanical</v>
      </c>
      <c r="B1253" s="85" t="s">
        <v>204</v>
      </c>
      <c r="C1253" s="85"/>
      <c r="D1253" s="85"/>
      <c r="E1253" s="85" t="s">
        <v>119</v>
      </c>
      <c r="F1253" s="77"/>
      <c r="G1253" s="80">
        <v>-100</v>
      </c>
      <c r="H1253" s="77"/>
      <c r="I1253" s="80">
        <v>-100</v>
      </c>
      <c r="J1253" s="79"/>
      <c r="K1253" s="81">
        <v>-80.947999999999993</v>
      </c>
      <c r="L1253" s="78"/>
      <c r="M1253" s="80">
        <v>-5.2999999999999999E-2</v>
      </c>
      <c r="N1253" s="78"/>
      <c r="O1253" s="78"/>
      <c r="P1253" s="77">
        <v>97.51</v>
      </c>
      <c r="Q1253" s="80">
        <v>-99.277000000000001</v>
      </c>
      <c r="R1253" s="77">
        <v>1.41</v>
      </c>
      <c r="S1253" s="80">
        <v>-99.078999999999994</v>
      </c>
      <c r="T1253" s="79">
        <v>69.156000000000006</v>
      </c>
      <c r="U1253" s="81">
        <v>-18.959</v>
      </c>
      <c r="V1253" s="78">
        <v>3.0000000000000001E-3</v>
      </c>
      <c r="W1253" s="80">
        <v>-0.34300000000000003</v>
      </c>
      <c r="X1253" s="78">
        <v>0</v>
      </c>
      <c r="Y1253" s="78">
        <v>0</v>
      </c>
    </row>
    <row r="1254" spans="1:25" x14ac:dyDescent="0.35">
      <c r="A1254" s="76" t="str">
        <f t="shared" si="19"/>
        <v>USACM Pacific CoastCider - Spiced and Blends</v>
      </c>
      <c r="B1254" s="85" t="s">
        <v>204</v>
      </c>
      <c r="C1254" s="85"/>
      <c r="D1254" s="85"/>
      <c r="E1254" s="85" t="s">
        <v>121</v>
      </c>
      <c r="F1254" s="77">
        <v>460081.43900000001</v>
      </c>
      <c r="G1254" s="80">
        <v>-0.93500000000000005</v>
      </c>
      <c r="H1254" s="77">
        <v>8489.0630000000001</v>
      </c>
      <c r="I1254" s="80">
        <v>-1.264</v>
      </c>
      <c r="J1254" s="79">
        <v>54.197000000000003</v>
      </c>
      <c r="K1254" s="79">
        <v>0.18</v>
      </c>
      <c r="L1254" s="78">
        <v>17.663</v>
      </c>
      <c r="M1254" s="78">
        <v>3.6640000000000001</v>
      </c>
      <c r="N1254" s="78">
        <v>3.6349999999999998</v>
      </c>
      <c r="O1254" s="78">
        <v>2.9630000000000001</v>
      </c>
      <c r="P1254" s="77">
        <v>1758962.0819999999</v>
      </c>
      <c r="Q1254" s="78">
        <v>19.712</v>
      </c>
      <c r="R1254" s="77">
        <v>32514.038</v>
      </c>
      <c r="S1254" s="78">
        <v>17.484999999999999</v>
      </c>
      <c r="T1254" s="79">
        <v>54.098999999999997</v>
      </c>
      <c r="U1254" s="79">
        <v>1.0069999999999999</v>
      </c>
      <c r="V1254" s="78">
        <v>16.361000000000001</v>
      </c>
      <c r="W1254" s="78">
        <v>2.9260000000000002</v>
      </c>
      <c r="X1254" s="78">
        <v>3.4580000000000002</v>
      </c>
      <c r="Y1254" s="78">
        <v>2.782</v>
      </c>
    </row>
    <row r="1255" spans="1:25" x14ac:dyDescent="0.35">
      <c r="A1255" s="76" t="str">
        <f t="shared" si="19"/>
        <v>USACM Pacific CoastCider - Berry/Berry Fruit Blends</v>
      </c>
      <c r="B1255" s="85" t="s">
        <v>204</v>
      </c>
      <c r="C1255" s="85"/>
      <c r="D1255" s="85"/>
      <c r="E1255" s="85" t="s">
        <v>122</v>
      </c>
      <c r="F1255" s="77">
        <v>11136.93</v>
      </c>
      <c r="G1255" s="80">
        <v>-62.095999999999997</v>
      </c>
      <c r="H1255" s="77">
        <v>181.91300000000001</v>
      </c>
      <c r="I1255" s="80">
        <v>-52.174999999999997</v>
      </c>
      <c r="J1255" s="79">
        <v>61.220999999999997</v>
      </c>
      <c r="K1255" s="81">
        <v>-16.024000000000001</v>
      </c>
      <c r="L1255" s="78">
        <v>0.55100000000000005</v>
      </c>
      <c r="M1255" s="80">
        <v>-0.5</v>
      </c>
      <c r="N1255" s="78">
        <v>8.7999999999999995E-2</v>
      </c>
      <c r="O1255" s="78">
        <v>6.4000000000000001E-2</v>
      </c>
      <c r="P1255" s="77">
        <v>58929.947999999997</v>
      </c>
      <c r="Q1255" s="80">
        <v>-24.010999999999999</v>
      </c>
      <c r="R1255" s="77">
        <v>793.44</v>
      </c>
      <c r="S1255" s="80">
        <v>-15.172000000000001</v>
      </c>
      <c r="T1255" s="79">
        <v>74.271000000000001</v>
      </c>
      <c r="U1255" s="81">
        <v>-8.64</v>
      </c>
      <c r="V1255" s="78">
        <v>0.59099999999999997</v>
      </c>
      <c r="W1255" s="80">
        <v>-0.45300000000000001</v>
      </c>
      <c r="X1255" s="78">
        <v>0.11600000000000001</v>
      </c>
      <c r="Y1255" s="78">
        <v>6.8000000000000005E-2</v>
      </c>
    </row>
    <row r="1256" spans="1:25" x14ac:dyDescent="0.35">
      <c r="A1256" s="76" t="str">
        <f t="shared" si="19"/>
        <v>USACM Pacific CoastCider Sours</v>
      </c>
      <c r="B1256" s="85" t="s">
        <v>204</v>
      </c>
      <c r="C1256" s="85"/>
      <c r="D1256" s="85"/>
      <c r="E1256" s="85" t="s">
        <v>123</v>
      </c>
      <c r="F1256" s="77">
        <v>86158.55</v>
      </c>
      <c r="G1256" s="80">
        <v>-31.082999999999998</v>
      </c>
      <c r="H1256" s="77">
        <v>1104.7860000000001</v>
      </c>
      <c r="I1256" s="80">
        <v>-32.792000000000002</v>
      </c>
      <c r="J1256" s="79">
        <v>77.986999999999995</v>
      </c>
      <c r="K1256" s="79">
        <v>1.9339999999999999</v>
      </c>
      <c r="L1256" s="78">
        <v>3.1070000000000002</v>
      </c>
      <c r="M1256" s="78">
        <v>0.26100000000000001</v>
      </c>
      <c r="N1256" s="78">
        <v>0.68100000000000005</v>
      </c>
      <c r="O1256" s="78">
        <v>0.38600000000000001</v>
      </c>
      <c r="P1256" s="77">
        <v>354891.973</v>
      </c>
      <c r="Q1256" s="80">
        <v>-11.795</v>
      </c>
      <c r="R1256" s="77">
        <v>4575.732</v>
      </c>
      <c r="S1256" s="80">
        <v>-10.087999999999999</v>
      </c>
      <c r="T1256" s="79">
        <v>77.56</v>
      </c>
      <c r="U1256" s="81">
        <v>-1.5009999999999999</v>
      </c>
      <c r="V1256" s="78">
        <v>2.8650000000000002</v>
      </c>
      <c r="W1256" s="78">
        <v>0.26600000000000001</v>
      </c>
      <c r="X1256" s="78">
        <v>0.69799999999999995</v>
      </c>
      <c r="Y1256" s="78">
        <v>0.39200000000000002</v>
      </c>
    </row>
    <row r="1257" spans="1:25" x14ac:dyDescent="0.35">
      <c r="A1257" s="76" t="str">
        <f t="shared" si="19"/>
        <v>USACM Pacific CoastCider All Other Flavor</v>
      </c>
      <c r="B1257" s="85" t="s">
        <v>204</v>
      </c>
      <c r="C1257" s="85"/>
      <c r="D1257" s="85"/>
      <c r="E1257" s="85" t="s">
        <v>34</v>
      </c>
      <c r="F1257" s="77">
        <v>1607633.621</v>
      </c>
      <c r="G1257" s="80">
        <v>-11.092000000000001</v>
      </c>
      <c r="H1257" s="77">
        <v>39287.96</v>
      </c>
      <c r="I1257" s="80">
        <v>-13.095000000000001</v>
      </c>
      <c r="J1257" s="79">
        <v>40.918999999999997</v>
      </c>
      <c r="K1257" s="79">
        <v>0.92200000000000004</v>
      </c>
      <c r="L1257" s="78">
        <v>40.216000000000001</v>
      </c>
      <c r="M1257" s="80">
        <v>-2.847</v>
      </c>
      <c r="N1257" s="78">
        <v>12.702</v>
      </c>
      <c r="O1257" s="78">
        <v>13.712999999999999</v>
      </c>
      <c r="P1257" s="77">
        <v>6175540.8269999996</v>
      </c>
      <c r="Q1257" s="80">
        <v>-5.3230000000000004</v>
      </c>
      <c r="R1257" s="77">
        <v>153376.63800000001</v>
      </c>
      <c r="S1257" s="80">
        <v>-7.5940000000000003</v>
      </c>
      <c r="T1257" s="79">
        <v>40.264000000000003</v>
      </c>
      <c r="U1257" s="79">
        <v>0.96599999999999997</v>
      </c>
      <c r="V1257" s="78">
        <v>39.448</v>
      </c>
      <c r="W1257" s="80">
        <v>-8.2720000000000002</v>
      </c>
      <c r="X1257" s="78">
        <v>12.141999999999999</v>
      </c>
      <c r="Y1257" s="78">
        <v>13.124000000000001</v>
      </c>
    </row>
    <row r="1258" spans="1:25" x14ac:dyDescent="0.35">
      <c r="A1258" s="76" t="str">
        <f t="shared" si="19"/>
        <v>USACM Pacific CoastCider Apple Flavor NATIONAL BRANDS</v>
      </c>
      <c r="B1258" s="85" t="s">
        <v>204</v>
      </c>
      <c r="C1258" s="85"/>
      <c r="D1258" s="85"/>
      <c r="E1258" s="85" t="s">
        <v>35</v>
      </c>
      <c r="F1258" s="77">
        <v>4678102.9029999999</v>
      </c>
      <c r="G1258" s="80">
        <v>-25.904</v>
      </c>
      <c r="H1258" s="77">
        <v>122884.34600000001</v>
      </c>
      <c r="I1258" s="80">
        <v>-26.931999999999999</v>
      </c>
      <c r="J1258" s="79">
        <v>38.069000000000003</v>
      </c>
      <c r="K1258" s="79">
        <v>0.52800000000000002</v>
      </c>
      <c r="L1258" s="78">
        <v>81.918000000000006</v>
      </c>
      <c r="M1258" s="80">
        <v>-1.3839999999999999</v>
      </c>
      <c r="N1258" s="78">
        <v>36.960999999999999</v>
      </c>
      <c r="O1258" s="78">
        <v>42.892000000000003</v>
      </c>
      <c r="P1258" s="77">
        <v>19843716.077</v>
      </c>
      <c r="Q1258" s="80">
        <v>-8.6440000000000001</v>
      </c>
      <c r="R1258" s="77">
        <v>526187.83499999996</v>
      </c>
      <c r="S1258" s="80">
        <v>-8.2729999999999997</v>
      </c>
      <c r="T1258" s="79">
        <v>37.712000000000003</v>
      </c>
      <c r="U1258" s="81">
        <v>-0.154</v>
      </c>
      <c r="V1258" s="78">
        <v>81.599000000000004</v>
      </c>
      <c r="W1258" s="80">
        <v>-1.0660000000000001</v>
      </c>
      <c r="X1258" s="78">
        <v>39.014000000000003</v>
      </c>
      <c r="Y1258" s="78">
        <v>45.023000000000003</v>
      </c>
    </row>
    <row r="1259" spans="1:25" x14ac:dyDescent="0.35">
      <c r="A1259" s="76" t="str">
        <f t="shared" si="19"/>
        <v>USACM Pacific CoastCider Pear Flavor NATIONAL BRANDS</v>
      </c>
      <c r="B1259" s="85" t="s">
        <v>204</v>
      </c>
      <c r="C1259" s="85"/>
      <c r="D1259" s="85"/>
      <c r="E1259" s="85" t="s">
        <v>36</v>
      </c>
      <c r="F1259" s="77">
        <v>69819.489000000001</v>
      </c>
      <c r="G1259" s="80">
        <v>-34.923999999999999</v>
      </c>
      <c r="H1259" s="77">
        <v>1671.732</v>
      </c>
      <c r="I1259" s="80">
        <v>-35.787999999999997</v>
      </c>
      <c r="J1259" s="79">
        <v>41.765000000000001</v>
      </c>
      <c r="K1259" s="79">
        <v>0.55500000000000005</v>
      </c>
      <c r="L1259" s="78">
        <v>4.0090000000000003</v>
      </c>
      <c r="M1259" s="80">
        <v>-0.82799999999999996</v>
      </c>
      <c r="N1259" s="78">
        <v>0.55200000000000005</v>
      </c>
      <c r="O1259" s="78">
        <v>0.58399999999999996</v>
      </c>
      <c r="P1259" s="77">
        <v>357789.092</v>
      </c>
      <c r="Q1259" s="80">
        <v>-17.077000000000002</v>
      </c>
      <c r="R1259" s="77">
        <v>8645.8709999999992</v>
      </c>
      <c r="S1259" s="80">
        <v>-20.477</v>
      </c>
      <c r="T1259" s="79">
        <v>41.383000000000003</v>
      </c>
      <c r="U1259" s="79">
        <v>1.6970000000000001</v>
      </c>
      <c r="V1259" s="78">
        <v>4.5640000000000001</v>
      </c>
      <c r="W1259" s="80">
        <v>-1.7330000000000001</v>
      </c>
      <c r="X1259" s="78">
        <v>0.70299999999999996</v>
      </c>
      <c r="Y1259" s="78">
        <v>0.74</v>
      </c>
    </row>
    <row r="1260" spans="1:25" x14ac:dyDescent="0.35">
      <c r="A1260" s="76" t="str">
        <f t="shared" si="19"/>
        <v>USACM Pacific CoastCider Pineapple Flavor NATIONAL BRANDS</v>
      </c>
      <c r="B1260" s="85" t="s">
        <v>204</v>
      </c>
      <c r="C1260" s="85"/>
      <c r="D1260" s="85"/>
      <c r="E1260" s="85" t="s">
        <v>124</v>
      </c>
      <c r="F1260" s="77">
        <v>2319.9</v>
      </c>
      <c r="G1260" s="80">
        <v>-29.731000000000002</v>
      </c>
      <c r="H1260" s="77">
        <v>61.545999999999999</v>
      </c>
      <c r="I1260" s="80">
        <v>-30.69</v>
      </c>
      <c r="J1260" s="79">
        <v>37.694000000000003</v>
      </c>
      <c r="K1260" s="79">
        <v>0.51500000000000001</v>
      </c>
      <c r="L1260" s="78">
        <v>0.128</v>
      </c>
      <c r="M1260" s="80">
        <v>-2.1999999999999999E-2</v>
      </c>
      <c r="N1260" s="78">
        <v>1.7999999999999999E-2</v>
      </c>
      <c r="O1260" s="78">
        <v>2.1999999999999999E-2</v>
      </c>
      <c r="P1260" s="77">
        <v>10621.2</v>
      </c>
      <c r="Q1260" s="80">
        <v>-15.573</v>
      </c>
      <c r="R1260" s="77">
        <v>283.93700000000001</v>
      </c>
      <c r="S1260" s="80">
        <v>-15.627000000000001</v>
      </c>
      <c r="T1260" s="79">
        <v>37.406999999999996</v>
      </c>
      <c r="U1260" s="79">
        <v>2.4E-2</v>
      </c>
      <c r="V1260" s="78">
        <v>0.13700000000000001</v>
      </c>
      <c r="W1260" s="80">
        <v>-5.0999999999999997E-2</v>
      </c>
      <c r="X1260" s="78">
        <v>2.1000000000000001E-2</v>
      </c>
      <c r="Y1260" s="78">
        <v>2.4E-2</v>
      </c>
    </row>
    <row r="1261" spans="1:25" x14ac:dyDescent="0.35">
      <c r="A1261" s="76" t="str">
        <f t="shared" si="19"/>
        <v>USACM Pacific CoastCider Rose Flavor NATIONAL BRANDS</v>
      </c>
      <c r="B1261" s="85" t="s">
        <v>204</v>
      </c>
      <c r="C1261" s="85"/>
      <c r="D1261" s="85"/>
      <c r="E1261" s="85" t="s">
        <v>125</v>
      </c>
      <c r="F1261" s="77">
        <v>80556.201000000001</v>
      </c>
      <c r="G1261" s="80">
        <v>-91.165999999999997</v>
      </c>
      <c r="H1261" s="77">
        <v>1949.498</v>
      </c>
      <c r="I1261" s="80">
        <v>-91.872</v>
      </c>
      <c r="J1261" s="79">
        <v>41.322000000000003</v>
      </c>
      <c r="K1261" s="79">
        <v>3.3029999999999999</v>
      </c>
      <c r="L1261" s="78">
        <v>3.3010000000000002</v>
      </c>
      <c r="M1261" s="80">
        <v>-46.037999999999997</v>
      </c>
      <c r="N1261" s="78">
        <v>0.63700000000000001</v>
      </c>
      <c r="O1261" s="78">
        <v>0.68100000000000005</v>
      </c>
      <c r="P1261" s="77">
        <v>1374131.7790000001</v>
      </c>
      <c r="Q1261" s="80">
        <v>-67.082999999999998</v>
      </c>
      <c r="R1261" s="77">
        <v>35487.851999999999</v>
      </c>
      <c r="S1261" s="80">
        <v>-68.150000000000006</v>
      </c>
      <c r="T1261" s="79">
        <v>38.720999999999997</v>
      </c>
      <c r="U1261" s="79">
        <v>1.2549999999999999</v>
      </c>
      <c r="V1261" s="78">
        <v>21.045999999999999</v>
      </c>
      <c r="W1261" s="80">
        <v>-37.828000000000003</v>
      </c>
      <c r="X1261" s="78">
        <v>2.702</v>
      </c>
      <c r="Y1261" s="78">
        <v>3.0369999999999999</v>
      </c>
    </row>
    <row r="1262" spans="1:25" x14ac:dyDescent="0.35">
      <c r="A1262" s="76" t="str">
        <f t="shared" si="19"/>
        <v>USACM Pacific CoastCider Cherry Flavor NATIONAL BRANDS</v>
      </c>
      <c r="B1262" s="85" t="s">
        <v>204</v>
      </c>
      <c r="C1262" s="85"/>
      <c r="D1262" s="85"/>
      <c r="E1262" s="85" t="s">
        <v>126</v>
      </c>
      <c r="F1262" s="82"/>
      <c r="G1262" s="82"/>
      <c r="H1262" s="82"/>
      <c r="I1262" s="82"/>
      <c r="J1262" s="82"/>
      <c r="K1262" s="82"/>
      <c r="L1262" s="82"/>
      <c r="M1262" s="82"/>
      <c r="N1262" s="82"/>
      <c r="O1262" s="82"/>
      <c r="P1262" s="77"/>
      <c r="Q1262" s="80">
        <v>-100</v>
      </c>
      <c r="R1262" s="77"/>
      <c r="S1262" s="80">
        <v>-100</v>
      </c>
      <c r="T1262" s="79"/>
      <c r="U1262" s="81">
        <v>-38.284999999999997</v>
      </c>
      <c r="V1262" s="78"/>
      <c r="W1262" s="80">
        <v>-4.8000000000000001E-2</v>
      </c>
      <c r="X1262" s="78"/>
      <c r="Y1262" s="78"/>
    </row>
    <row r="1263" spans="1:25" x14ac:dyDescent="0.35">
      <c r="A1263" s="76" t="str">
        <f t="shared" si="19"/>
        <v>USACM Pacific CoastCider - Berry/Berry Fruit Blends NATIONAL BRANDS</v>
      </c>
      <c r="B1263" s="85" t="s">
        <v>204</v>
      </c>
      <c r="C1263" s="85"/>
      <c r="D1263" s="85"/>
      <c r="E1263" s="85" t="s">
        <v>130</v>
      </c>
      <c r="F1263" s="82"/>
      <c r="G1263" s="82"/>
      <c r="H1263" s="82"/>
      <c r="I1263" s="82"/>
      <c r="J1263" s="82"/>
      <c r="K1263" s="82"/>
      <c r="L1263" s="82"/>
      <c r="M1263" s="82"/>
      <c r="N1263" s="82"/>
      <c r="O1263" s="82"/>
      <c r="P1263" s="77"/>
      <c r="Q1263" s="80">
        <v>-100</v>
      </c>
      <c r="R1263" s="77"/>
      <c r="S1263" s="80">
        <v>-100</v>
      </c>
      <c r="T1263" s="79"/>
      <c r="U1263" s="81">
        <v>-38.284999999999997</v>
      </c>
      <c r="V1263" s="78"/>
      <c r="W1263" s="80">
        <v>-4.8000000000000001E-2</v>
      </c>
      <c r="X1263" s="78"/>
      <c r="Y1263" s="78"/>
    </row>
    <row r="1264" spans="1:25" x14ac:dyDescent="0.35">
      <c r="A1264" s="76" t="str">
        <f t="shared" si="19"/>
        <v>USACM Pacific CoastCider All Other Flavor NATIONAL BRANDS</v>
      </c>
      <c r="B1264" s="85" t="s">
        <v>204</v>
      </c>
      <c r="C1264" s="85"/>
      <c r="D1264" s="85"/>
      <c r="E1264" s="85" t="s">
        <v>37</v>
      </c>
      <c r="F1264" s="77">
        <v>924650.45499999996</v>
      </c>
      <c r="G1264" s="80">
        <v>-3.0030000000000001</v>
      </c>
      <c r="H1264" s="77">
        <v>25086.755000000001</v>
      </c>
      <c r="I1264" s="80">
        <v>-8.0079999999999991</v>
      </c>
      <c r="J1264" s="79">
        <v>36.857999999999997</v>
      </c>
      <c r="K1264" s="79">
        <v>1.9019999999999999</v>
      </c>
      <c r="L1264" s="78">
        <v>31.413</v>
      </c>
      <c r="M1264" s="80">
        <v>-1.946</v>
      </c>
      <c r="N1264" s="78">
        <v>7.306</v>
      </c>
      <c r="O1264" s="78">
        <v>8.7560000000000002</v>
      </c>
      <c r="P1264" s="77">
        <v>3138809.7209999999</v>
      </c>
      <c r="Q1264" s="80">
        <v>-16.378</v>
      </c>
      <c r="R1264" s="77">
        <v>88595.706999999995</v>
      </c>
      <c r="S1264" s="80">
        <v>-18.265999999999998</v>
      </c>
      <c r="T1264" s="79">
        <v>35.427999999999997</v>
      </c>
      <c r="U1264" s="79">
        <v>0.79900000000000004</v>
      </c>
      <c r="V1264" s="78">
        <v>28.233000000000001</v>
      </c>
      <c r="W1264" s="80">
        <v>-10.901</v>
      </c>
      <c r="X1264" s="78">
        <v>6.1710000000000003</v>
      </c>
      <c r="Y1264" s="78">
        <v>7.5810000000000004</v>
      </c>
    </row>
    <row r="1265" spans="1:25" x14ac:dyDescent="0.35">
      <c r="A1265" s="76" t="str">
        <f t="shared" si="19"/>
        <v>USACM Pacific CoastCider Apple Flavor ex. REGIONAL/LOCAL BRANDS</v>
      </c>
      <c r="B1265" s="85" t="s">
        <v>204</v>
      </c>
      <c r="C1265" s="85"/>
      <c r="D1265" s="85"/>
      <c r="E1265" s="85" t="s">
        <v>38</v>
      </c>
      <c r="F1265" s="77">
        <v>3908278.7689999999</v>
      </c>
      <c r="G1265" s="78">
        <v>11.887</v>
      </c>
      <c r="H1265" s="77">
        <v>70605.368000000002</v>
      </c>
      <c r="I1265" s="78">
        <v>12.462999999999999</v>
      </c>
      <c r="J1265" s="79">
        <v>55.353999999999999</v>
      </c>
      <c r="K1265" s="81">
        <v>-0.28499999999999998</v>
      </c>
      <c r="L1265" s="78">
        <v>34.194000000000003</v>
      </c>
      <c r="M1265" s="78">
        <v>5.1390000000000002</v>
      </c>
      <c r="N1265" s="78">
        <v>30.878</v>
      </c>
      <c r="O1265" s="78">
        <v>24.643999999999998</v>
      </c>
      <c r="P1265" s="77">
        <v>14815284.605</v>
      </c>
      <c r="Q1265" s="78">
        <v>32.793999999999997</v>
      </c>
      <c r="R1265" s="77">
        <v>264399.27600000001</v>
      </c>
      <c r="S1265" s="78">
        <v>31.363</v>
      </c>
      <c r="T1265" s="79">
        <v>56.033999999999999</v>
      </c>
      <c r="U1265" s="79">
        <v>0.60399999999999998</v>
      </c>
      <c r="V1265" s="78">
        <v>32.573</v>
      </c>
      <c r="W1265" s="78">
        <v>4.2249999999999996</v>
      </c>
      <c r="X1265" s="78">
        <v>29.128</v>
      </c>
      <c r="Y1265" s="78">
        <v>22.623000000000001</v>
      </c>
    </row>
    <row r="1266" spans="1:25" x14ac:dyDescent="0.35">
      <c r="A1266" s="76" t="str">
        <f t="shared" si="19"/>
        <v>USACM Pacific CoastCider Pear Flavor ex. REGIONAL/LOCAL BRANDS</v>
      </c>
      <c r="B1266" s="85" t="s">
        <v>204</v>
      </c>
      <c r="C1266" s="85"/>
      <c r="D1266" s="85"/>
      <c r="E1266" s="85" t="s">
        <v>39</v>
      </c>
      <c r="F1266" s="77">
        <v>140505.01999999999</v>
      </c>
      <c r="G1266" s="80">
        <v>-42.936</v>
      </c>
      <c r="H1266" s="77">
        <v>2999.587</v>
      </c>
      <c r="I1266" s="80">
        <v>-39.639000000000003</v>
      </c>
      <c r="J1266" s="79">
        <v>46.841000000000001</v>
      </c>
      <c r="K1266" s="81">
        <v>-2.7069999999999999</v>
      </c>
      <c r="L1266" s="78">
        <v>6.7489999999999997</v>
      </c>
      <c r="M1266" s="80">
        <v>-3.9820000000000002</v>
      </c>
      <c r="N1266" s="78">
        <v>1.1100000000000001</v>
      </c>
      <c r="O1266" s="78">
        <v>1.0469999999999999</v>
      </c>
      <c r="P1266" s="77">
        <v>665734.58100000001</v>
      </c>
      <c r="Q1266" s="80">
        <v>-12.000999999999999</v>
      </c>
      <c r="R1266" s="77">
        <v>14320.189</v>
      </c>
      <c r="S1266" s="80">
        <v>-7.3730000000000002</v>
      </c>
      <c r="T1266" s="79">
        <v>46.488999999999997</v>
      </c>
      <c r="U1266" s="81">
        <v>-2.4449999999999998</v>
      </c>
      <c r="V1266" s="78">
        <v>8.3569999999999993</v>
      </c>
      <c r="W1266" s="80">
        <v>-2.669</v>
      </c>
      <c r="X1266" s="78">
        <v>1.3089999999999999</v>
      </c>
      <c r="Y1266" s="78">
        <v>1.2250000000000001</v>
      </c>
    </row>
    <row r="1267" spans="1:25" x14ac:dyDescent="0.35">
      <c r="A1267" s="76" t="str">
        <f t="shared" si="19"/>
        <v>USACM Pacific CoastCider Pineapple Flavor ex. REGIONAL/LOCAL BRANDS</v>
      </c>
      <c r="B1267" s="85" t="s">
        <v>204</v>
      </c>
      <c r="C1267" s="85"/>
      <c r="D1267" s="85"/>
      <c r="E1267" s="85" t="s">
        <v>132</v>
      </c>
      <c r="F1267" s="77">
        <v>965911.17700000003</v>
      </c>
      <c r="G1267" s="80">
        <v>-24.007999999999999</v>
      </c>
      <c r="H1267" s="77">
        <v>21485.61</v>
      </c>
      <c r="I1267" s="80">
        <v>-26.994</v>
      </c>
      <c r="J1267" s="79">
        <v>44.956000000000003</v>
      </c>
      <c r="K1267" s="79">
        <v>1.7669999999999999</v>
      </c>
      <c r="L1267" s="78">
        <v>40.619</v>
      </c>
      <c r="M1267" s="78">
        <v>0.58299999999999996</v>
      </c>
      <c r="N1267" s="78">
        <v>7.6310000000000002</v>
      </c>
      <c r="O1267" s="78">
        <v>7.4989999999999997</v>
      </c>
      <c r="P1267" s="77">
        <v>4090412.0950000002</v>
      </c>
      <c r="Q1267" s="78">
        <v>9.7219999999999995</v>
      </c>
      <c r="R1267" s="77">
        <v>94330.601999999999</v>
      </c>
      <c r="S1267" s="78">
        <v>8.3620000000000001</v>
      </c>
      <c r="T1267" s="79">
        <v>43.363</v>
      </c>
      <c r="U1267" s="79">
        <v>0.53800000000000003</v>
      </c>
      <c r="V1267" s="78">
        <v>40.31</v>
      </c>
      <c r="W1267" s="78">
        <v>2.3330000000000002</v>
      </c>
      <c r="X1267" s="78">
        <v>8.0419999999999998</v>
      </c>
      <c r="Y1267" s="78">
        <v>8.0709999999999997</v>
      </c>
    </row>
    <row r="1268" spans="1:25" x14ac:dyDescent="0.35">
      <c r="A1268" s="76" t="str">
        <f t="shared" si="19"/>
        <v>USACM Pacific CoastCider Rose Flavor ex. REGIONAL/LOCAL BRANDS</v>
      </c>
      <c r="B1268" s="85" t="s">
        <v>204</v>
      </c>
      <c r="C1268" s="85"/>
      <c r="D1268" s="85"/>
      <c r="E1268" s="85" t="s">
        <v>133</v>
      </c>
      <c r="F1268" s="77">
        <v>89859.615000000005</v>
      </c>
      <c r="G1268" s="80">
        <v>-13.747999999999999</v>
      </c>
      <c r="H1268" s="77">
        <v>1332.2249999999999</v>
      </c>
      <c r="I1268" s="80">
        <v>-15.43</v>
      </c>
      <c r="J1268" s="79">
        <v>67.450999999999993</v>
      </c>
      <c r="K1268" s="79">
        <v>1.3160000000000001</v>
      </c>
      <c r="L1268" s="78">
        <v>4.16</v>
      </c>
      <c r="M1268" s="78">
        <v>0.441</v>
      </c>
      <c r="N1268" s="78">
        <v>0.71</v>
      </c>
      <c r="O1268" s="78">
        <v>0.46500000000000002</v>
      </c>
      <c r="P1268" s="77">
        <v>361357.89399999997</v>
      </c>
      <c r="Q1268" s="78">
        <v>14.776999999999999</v>
      </c>
      <c r="R1268" s="77">
        <v>5510.402</v>
      </c>
      <c r="S1268" s="78">
        <v>22.012</v>
      </c>
      <c r="T1268" s="79">
        <v>65.576999999999998</v>
      </c>
      <c r="U1268" s="81">
        <v>-4.1340000000000003</v>
      </c>
      <c r="V1268" s="78">
        <v>4.0970000000000004</v>
      </c>
      <c r="W1268" s="78">
        <v>0.53700000000000003</v>
      </c>
      <c r="X1268" s="78">
        <v>0.71099999999999997</v>
      </c>
      <c r="Y1268" s="78">
        <v>0.47199999999999998</v>
      </c>
    </row>
    <row r="1269" spans="1:25" x14ac:dyDescent="0.35">
      <c r="A1269" s="76" t="str">
        <f t="shared" si="19"/>
        <v>USACM Pacific CoastCider Cherry Flavor ex. REGIONAL/LOCAL BRANDS</v>
      </c>
      <c r="B1269" s="85" t="s">
        <v>204</v>
      </c>
      <c r="C1269" s="85"/>
      <c r="D1269" s="85"/>
      <c r="E1269" s="85" t="s">
        <v>134</v>
      </c>
      <c r="F1269" s="77">
        <v>11136.93</v>
      </c>
      <c r="G1269" s="80">
        <v>-62.095999999999997</v>
      </c>
      <c r="H1269" s="77">
        <v>181.91300000000001</v>
      </c>
      <c r="I1269" s="80">
        <v>-52.174999999999997</v>
      </c>
      <c r="J1269" s="79">
        <v>61.220999999999997</v>
      </c>
      <c r="K1269" s="81">
        <v>-16.024000000000001</v>
      </c>
      <c r="L1269" s="78">
        <v>0.55100000000000005</v>
      </c>
      <c r="M1269" s="80">
        <v>-0.5</v>
      </c>
      <c r="N1269" s="78">
        <v>8.7999999999999995E-2</v>
      </c>
      <c r="O1269" s="78">
        <v>6.4000000000000001E-2</v>
      </c>
      <c r="P1269" s="77">
        <v>58927.158000000003</v>
      </c>
      <c r="Q1269" s="80">
        <v>-21.4</v>
      </c>
      <c r="R1269" s="77">
        <v>793.27300000000002</v>
      </c>
      <c r="S1269" s="80">
        <v>-10.052</v>
      </c>
      <c r="T1269" s="79">
        <v>74.284000000000006</v>
      </c>
      <c r="U1269" s="81">
        <v>-10.724</v>
      </c>
      <c r="V1269" s="78">
        <v>0.59099999999999997</v>
      </c>
      <c r="W1269" s="80">
        <v>-0.40200000000000002</v>
      </c>
      <c r="X1269" s="78">
        <v>0.11600000000000001</v>
      </c>
      <c r="Y1269" s="78">
        <v>6.8000000000000005E-2</v>
      </c>
    </row>
    <row r="1270" spans="1:25" x14ac:dyDescent="0.35">
      <c r="A1270" s="76" t="str">
        <f t="shared" si="19"/>
        <v>USACM Pacific CoastCider - Hopped ex. REGIONAL/LOCAL BRANDS</v>
      </c>
      <c r="B1270" s="85" t="s">
        <v>204</v>
      </c>
      <c r="C1270" s="85"/>
      <c r="D1270" s="85"/>
      <c r="E1270" s="85" t="s">
        <v>135</v>
      </c>
      <c r="F1270" s="77"/>
      <c r="G1270" s="80">
        <v>-100</v>
      </c>
      <c r="H1270" s="77"/>
      <c r="I1270" s="80">
        <v>-100</v>
      </c>
      <c r="J1270" s="79"/>
      <c r="K1270" s="81">
        <v>-170.65100000000001</v>
      </c>
      <c r="L1270" s="78"/>
      <c r="M1270" s="80">
        <v>-0.01</v>
      </c>
      <c r="N1270" s="78"/>
      <c r="O1270" s="78"/>
      <c r="P1270" s="77">
        <v>30.9</v>
      </c>
      <c r="Q1270" s="80">
        <v>-98.811999999999998</v>
      </c>
      <c r="R1270" s="77">
        <v>0.23599999999999999</v>
      </c>
      <c r="S1270" s="80">
        <v>-98.105999999999995</v>
      </c>
      <c r="T1270" s="79">
        <v>130.93199999999999</v>
      </c>
      <c r="U1270" s="81">
        <v>-77.819000000000003</v>
      </c>
      <c r="V1270" s="78">
        <v>1E-3</v>
      </c>
      <c r="W1270" s="80">
        <v>-2.9000000000000001E-2</v>
      </c>
      <c r="X1270" s="78">
        <v>0</v>
      </c>
      <c r="Y1270" s="78">
        <v>0</v>
      </c>
    </row>
    <row r="1271" spans="1:25" x14ac:dyDescent="0.35">
      <c r="A1271" s="76" t="str">
        <f t="shared" si="19"/>
        <v>USACM Pacific CoastCider - Botanical ex. REGIONAL/LOCAL BRANDS</v>
      </c>
      <c r="B1271" s="85" t="s">
        <v>204</v>
      </c>
      <c r="C1271" s="85"/>
      <c r="D1271" s="85"/>
      <c r="E1271" s="85" t="s">
        <v>136</v>
      </c>
      <c r="F1271" s="77"/>
      <c r="G1271" s="80">
        <v>-100</v>
      </c>
      <c r="H1271" s="77"/>
      <c r="I1271" s="80">
        <v>-100</v>
      </c>
      <c r="J1271" s="79"/>
      <c r="K1271" s="81">
        <v>-80.947999999999993</v>
      </c>
      <c r="L1271" s="78"/>
      <c r="M1271" s="80">
        <v>-5.2999999999999999E-2</v>
      </c>
      <c r="N1271" s="78"/>
      <c r="O1271" s="78"/>
      <c r="P1271" s="77">
        <v>97.51</v>
      </c>
      <c r="Q1271" s="80">
        <v>-99.277000000000001</v>
      </c>
      <c r="R1271" s="77">
        <v>1.41</v>
      </c>
      <c r="S1271" s="80">
        <v>-99.078999999999994</v>
      </c>
      <c r="T1271" s="79">
        <v>69.156000000000006</v>
      </c>
      <c r="U1271" s="81">
        <v>-18.959</v>
      </c>
      <c r="V1271" s="78">
        <v>3.0000000000000001E-3</v>
      </c>
      <c r="W1271" s="80">
        <v>-0.34300000000000003</v>
      </c>
      <c r="X1271" s="78">
        <v>0</v>
      </c>
      <c r="Y1271" s="78">
        <v>0</v>
      </c>
    </row>
    <row r="1272" spans="1:25" x14ac:dyDescent="0.35">
      <c r="A1272" s="76" t="str">
        <f t="shared" si="19"/>
        <v>USACM Pacific CoastCider - Spiced and Blends ex. REGIONAL/LOCAL BRANDS</v>
      </c>
      <c r="B1272" s="85" t="s">
        <v>204</v>
      </c>
      <c r="C1272" s="85"/>
      <c r="D1272" s="85"/>
      <c r="E1272" s="85" t="s">
        <v>137</v>
      </c>
      <c r="F1272" s="77">
        <v>459863.179</v>
      </c>
      <c r="G1272" s="80">
        <v>-0.82199999999999995</v>
      </c>
      <c r="H1272" s="77">
        <v>8485.2860000000001</v>
      </c>
      <c r="I1272" s="80">
        <v>-1.1599999999999999</v>
      </c>
      <c r="J1272" s="79">
        <v>54.195</v>
      </c>
      <c r="K1272" s="79">
        <v>0.184</v>
      </c>
      <c r="L1272" s="78">
        <v>17.657</v>
      </c>
      <c r="M1272" s="78">
        <v>3.71</v>
      </c>
      <c r="N1272" s="78">
        <v>3.633</v>
      </c>
      <c r="O1272" s="78">
        <v>2.9620000000000002</v>
      </c>
      <c r="P1272" s="77">
        <v>1758289.172</v>
      </c>
      <c r="Q1272" s="78">
        <v>20.119</v>
      </c>
      <c r="R1272" s="77">
        <v>32502.484</v>
      </c>
      <c r="S1272" s="78">
        <v>17.847999999999999</v>
      </c>
      <c r="T1272" s="79">
        <v>54.097000000000001</v>
      </c>
      <c r="U1272" s="79">
        <v>1.0229999999999999</v>
      </c>
      <c r="V1272" s="78">
        <v>16.353000000000002</v>
      </c>
      <c r="W1272" s="78">
        <v>2.9870000000000001</v>
      </c>
      <c r="X1272" s="78">
        <v>3.4569999999999999</v>
      </c>
      <c r="Y1272" s="78">
        <v>2.7810000000000001</v>
      </c>
    </row>
    <row r="1273" spans="1:25" x14ac:dyDescent="0.35">
      <c r="A1273" s="76" t="str">
        <f t="shared" si="19"/>
        <v>USACM Pacific CoastCider - Berry/Berry Fruit Blends ex. REGIONAL/LOCAL BRANDS</v>
      </c>
      <c r="B1273" s="85" t="s">
        <v>204</v>
      </c>
      <c r="C1273" s="85"/>
      <c r="D1273" s="85"/>
      <c r="E1273" s="85" t="s">
        <v>138</v>
      </c>
      <c r="F1273" s="77">
        <v>11136.93</v>
      </c>
      <c r="G1273" s="80">
        <v>-62.095999999999997</v>
      </c>
      <c r="H1273" s="77">
        <v>181.91300000000001</v>
      </c>
      <c r="I1273" s="80">
        <v>-52.174999999999997</v>
      </c>
      <c r="J1273" s="79">
        <v>61.220999999999997</v>
      </c>
      <c r="K1273" s="81">
        <v>-16.024000000000001</v>
      </c>
      <c r="L1273" s="78">
        <v>0.55100000000000005</v>
      </c>
      <c r="M1273" s="80">
        <v>-0.5</v>
      </c>
      <c r="N1273" s="78">
        <v>8.7999999999999995E-2</v>
      </c>
      <c r="O1273" s="78">
        <v>6.4000000000000001E-2</v>
      </c>
      <c r="P1273" s="77">
        <v>58929.947999999997</v>
      </c>
      <c r="Q1273" s="80">
        <v>-22.231000000000002</v>
      </c>
      <c r="R1273" s="77">
        <v>793.44</v>
      </c>
      <c r="S1273" s="80">
        <v>-10.747999999999999</v>
      </c>
      <c r="T1273" s="79">
        <v>74.271000000000001</v>
      </c>
      <c r="U1273" s="81">
        <v>-10.967000000000001</v>
      </c>
      <c r="V1273" s="78">
        <v>0.59099999999999997</v>
      </c>
      <c r="W1273" s="80">
        <v>-0.40799999999999997</v>
      </c>
      <c r="X1273" s="78">
        <v>0.11600000000000001</v>
      </c>
      <c r="Y1273" s="78">
        <v>6.8000000000000005E-2</v>
      </c>
    </row>
    <row r="1274" spans="1:25" x14ac:dyDescent="0.35">
      <c r="A1274" s="76" t="str">
        <f t="shared" si="19"/>
        <v>USACM Pacific CoastCider Sours ex. REGIONAL/LOCAL BRANDS</v>
      </c>
      <c r="B1274" s="85" t="s">
        <v>204</v>
      </c>
      <c r="C1274" s="85"/>
      <c r="D1274" s="85"/>
      <c r="E1274" s="85" t="s">
        <v>139</v>
      </c>
      <c r="F1274" s="77">
        <v>86158.55</v>
      </c>
      <c r="G1274" s="80">
        <v>-31.082999999999998</v>
      </c>
      <c r="H1274" s="77">
        <v>1104.7860000000001</v>
      </c>
      <c r="I1274" s="80">
        <v>-32.792000000000002</v>
      </c>
      <c r="J1274" s="79">
        <v>77.986999999999995</v>
      </c>
      <c r="K1274" s="79">
        <v>1.9339999999999999</v>
      </c>
      <c r="L1274" s="78">
        <v>3.1070000000000002</v>
      </c>
      <c r="M1274" s="78">
        <v>0.26100000000000001</v>
      </c>
      <c r="N1274" s="78">
        <v>0.68100000000000005</v>
      </c>
      <c r="O1274" s="78">
        <v>0.38600000000000001</v>
      </c>
      <c r="P1274" s="77">
        <v>354891.973</v>
      </c>
      <c r="Q1274" s="80">
        <v>-11.795</v>
      </c>
      <c r="R1274" s="77">
        <v>4575.732</v>
      </c>
      <c r="S1274" s="80">
        <v>-10.087999999999999</v>
      </c>
      <c r="T1274" s="79">
        <v>77.56</v>
      </c>
      <c r="U1274" s="81">
        <v>-1.5009999999999999</v>
      </c>
      <c r="V1274" s="78">
        <v>2.8650000000000002</v>
      </c>
      <c r="W1274" s="78">
        <v>0.26600000000000001</v>
      </c>
      <c r="X1274" s="78">
        <v>0.69799999999999995</v>
      </c>
      <c r="Y1274" s="78">
        <v>0.39200000000000002</v>
      </c>
    </row>
    <row r="1275" spans="1:25" x14ac:dyDescent="0.35">
      <c r="A1275" s="76" t="str">
        <f t="shared" si="19"/>
        <v>USACM Pacific CoastCider All Other Flavor ex. REGIONAL/LOCAL BRANDS</v>
      </c>
      <c r="B1275" s="85" t="s">
        <v>204</v>
      </c>
      <c r="C1275" s="85"/>
      <c r="D1275" s="85"/>
      <c r="E1275" s="85" t="s">
        <v>40</v>
      </c>
      <c r="F1275" s="77">
        <v>682983.16599999997</v>
      </c>
      <c r="G1275" s="80">
        <v>-20.111000000000001</v>
      </c>
      <c r="H1275" s="77">
        <v>14201.205</v>
      </c>
      <c r="I1275" s="80">
        <v>-20.829000000000001</v>
      </c>
      <c r="J1275" s="79">
        <v>48.093000000000004</v>
      </c>
      <c r="K1275" s="79">
        <v>0.432</v>
      </c>
      <c r="L1275" s="78">
        <v>21.821999999999999</v>
      </c>
      <c r="M1275" s="80">
        <v>-1.2E-2</v>
      </c>
      <c r="N1275" s="78">
        <v>5.3959999999999999</v>
      </c>
      <c r="O1275" s="78">
        <v>4.9569999999999999</v>
      </c>
      <c r="P1275" s="77">
        <v>3036731.1060000001</v>
      </c>
      <c r="Q1275" s="78">
        <v>9.6620000000000008</v>
      </c>
      <c r="R1275" s="77">
        <v>64780.930999999997</v>
      </c>
      <c r="S1275" s="78">
        <v>12.494999999999999</v>
      </c>
      <c r="T1275" s="79">
        <v>46.877000000000002</v>
      </c>
      <c r="U1275" s="81">
        <v>-1.2110000000000001</v>
      </c>
      <c r="V1275" s="78">
        <v>22.756</v>
      </c>
      <c r="W1275" s="78">
        <v>1.736</v>
      </c>
      <c r="X1275" s="78">
        <v>5.9710000000000001</v>
      </c>
      <c r="Y1275" s="78">
        <v>5.5430000000000001</v>
      </c>
    </row>
    <row r="1276" spans="1:25" x14ac:dyDescent="0.35">
      <c r="A1276" s="76" t="str">
        <f t="shared" si="19"/>
        <v>CaliforniaCIDER</v>
      </c>
      <c r="B1276" s="85" t="s">
        <v>61</v>
      </c>
      <c r="C1276" s="85"/>
      <c r="D1276" s="85"/>
      <c r="E1276" s="85" t="s">
        <v>12</v>
      </c>
      <c r="F1276" s="77">
        <v>12656992.964</v>
      </c>
      <c r="G1276" s="80">
        <v>-15.342000000000001</v>
      </c>
      <c r="H1276" s="77">
        <v>286496.48599999998</v>
      </c>
      <c r="I1276" s="80">
        <v>-18.686</v>
      </c>
      <c r="J1276" s="79">
        <v>44.179000000000002</v>
      </c>
      <c r="K1276" s="79">
        <v>1.7450000000000001</v>
      </c>
      <c r="L1276" s="78">
        <v>86.376999999999995</v>
      </c>
      <c r="M1276" s="80">
        <v>-2.1709999999999998</v>
      </c>
      <c r="N1276" s="78">
        <v>100</v>
      </c>
      <c r="O1276" s="78">
        <v>100</v>
      </c>
      <c r="P1276" s="77">
        <v>50862531.401000001</v>
      </c>
      <c r="Q1276" s="80">
        <v>-0.15</v>
      </c>
      <c r="R1276" s="77">
        <v>1168701.8119999999</v>
      </c>
      <c r="S1276" s="80">
        <v>-3.6539999999999999</v>
      </c>
      <c r="T1276" s="79">
        <v>43.521000000000001</v>
      </c>
      <c r="U1276" s="79">
        <v>1.5269999999999999</v>
      </c>
      <c r="V1276" s="78">
        <v>86.602999999999994</v>
      </c>
      <c r="W1276" s="80">
        <v>-2.1509999999999998</v>
      </c>
      <c r="X1276" s="78">
        <v>100</v>
      </c>
      <c r="Y1276" s="78">
        <v>100</v>
      </c>
    </row>
    <row r="1277" spans="1:25" x14ac:dyDescent="0.35">
      <c r="A1277" s="76" t="str">
        <f t="shared" si="19"/>
        <v>CaliforniaNATIONAL BRANDS</v>
      </c>
      <c r="B1277" s="85" t="s">
        <v>61</v>
      </c>
      <c r="C1277" s="85"/>
      <c r="D1277" s="85"/>
      <c r="E1277" s="85" t="s">
        <v>13</v>
      </c>
      <c r="F1277" s="77">
        <v>6132945.8949999996</v>
      </c>
      <c r="G1277" s="80">
        <v>-26.917000000000002</v>
      </c>
      <c r="H1277" s="77">
        <v>160678.13699999999</v>
      </c>
      <c r="I1277" s="80">
        <v>-28.497</v>
      </c>
      <c r="J1277" s="79">
        <v>38.168999999999997</v>
      </c>
      <c r="K1277" s="79">
        <v>0.82499999999999996</v>
      </c>
      <c r="L1277" s="78">
        <v>83.563999999999993</v>
      </c>
      <c r="M1277" s="80">
        <v>-2.927</v>
      </c>
      <c r="N1277" s="78">
        <v>48.454999999999998</v>
      </c>
      <c r="O1277" s="78">
        <v>56.084000000000003</v>
      </c>
      <c r="P1277" s="77">
        <v>25335398.602000002</v>
      </c>
      <c r="Q1277" s="80">
        <v>-17.332000000000001</v>
      </c>
      <c r="R1277" s="77">
        <v>673770.1</v>
      </c>
      <c r="S1277" s="80">
        <v>-17.794</v>
      </c>
      <c r="T1277" s="79">
        <v>37.601999999999997</v>
      </c>
      <c r="U1277" s="79">
        <v>0.20899999999999999</v>
      </c>
      <c r="V1277" s="78">
        <v>83.92</v>
      </c>
      <c r="W1277" s="80">
        <v>-2.8079999999999998</v>
      </c>
      <c r="X1277" s="78">
        <v>49.811999999999998</v>
      </c>
      <c r="Y1277" s="78">
        <v>57.651000000000003</v>
      </c>
    </row>
    <row r="1278" spans="1:25" x14ac:dyDescent="0.35">
      <c r="A1278" s="76" t="str">
        <f t="shared" si="19"/>
        <v>CaliforniaCider ex. REGIONAL/LOCAL BRANDS</v>
      </c>
      <c r="B1278" s="85" t="s">
        <v>61</v>
      </c>
      <c r="C1278" s="85"/>
      <c r="D1278" s="85"/>
      <c r="E1278" s="85" t="s">
        <v>14</v>
      </c>
      <c r="F1278" s="77">
        <v>6524047.0690000001</v>
      </c>
      <c r="G1278" s="80">
        <v>-0.53200000000000003</v>
      </c>
      <c r="H1278" s="77">
        <v>125818.348</v>
      </c>
      <c r="I1278" s="80">
        <v>-1.409</v>
      </c>
      <c r="J1278" s="79">
        <v>51.853000000000002</v>
      </c>
      <c r="K1278" s="79">
        <v>0.45800000000000002</v>
      </c>
      <c r="L1278" s="78">
        <v>53.627000000000002</v>
      </c>
      <c r="M1278" s="78">
        <v>2.9409999999999998</v>
      </c>
      <c r="N1278" s="78">
        <v>51.545000000000002</v>
      </c>
      <c r="O1278" s="78">
        <v>43.915999999999997</v>
      </c>
      <c r="P1278" s="77">
        <v>25527132.798</v>
      </c>
      <c r="Q1278" s="78">
        <v>25.8</v>
      </c>
      <c r="R1278" s="77">
        <v>494931.712</v>
      </c>
      <c r="S1278" s="78">
        <v>25.805</v>
      </c>
      <c r="T1278" s="79">
        <v>51.576999999999998</v>
      </c>
      <c r="U1278" s="81">
        <v>-2E-3</v>
      </c>
      <c r="V1278" s="78">
        <v>53.101999999999997</v>
      </c>
      <c r="W1278" s="78">
        <v>4.0140000000000002</v>
      </c>
      <c r="X1278" s="78">
        <v>50.189</v>
      </c>
      <c r="Y1278" s="78">
        <v>42.348999999999997</v>
      </c>
    </row>
    <row r="1279" spans="1:25" x14ac:dyDescent="0.35">
      <c r="A1279" s="76" t="str">
        <f t="shared" si="19"/>
        <v>CaliforniaCider ABV &lt;5%</v>
      </c>
      <c r="B1279" s="85" t="s">
        <v>61</v>
      </c>
      <c r="C1279" s="85"/>
      <c r="D1279" s="85"/>
      <c r="E1279" s="85" t="s">
        <v>15</v>
      </c>
      <c r="F1279" s="77">
        <v>431924.38099999999</v>
      </c>
      <c r="G1279" s="80">
        <v>-39.210999999999999</v>
      </c>
      <c r="H1279" s="77">
        <v>10476.112999999999</v>
      </c>
      <c r="I1279" s="80">
        <v>-36.24</v>
      </c>
      <c r="J1279" s="79">
        <v>41.228999999999999</v>
      </c>
      <c r="K1279" s="81">
        <v>-2.016</v>
      </c>
      <c r="L1279" s="78">
        <v>22.39</v>
      </c>
      <c r="M1279" s="80">
        <v>-5.6790000000000003</v>
      </c>
      <c r="N1279" s="78">
        <v>3.4129999999999998</v>
      </c>
      <c r="O1279" s="78">
        <v>3.657</v>
      </c>
      <c r="P1279" s="77">
        <v>2109512.0049999999</v>
      </c>
      <c r="Q1279" s="80">
        <v>-25.331</v>
      </c>
      <c r="R1279" s="77">
        <v>51303.953000000001</v>
      </c>
      <c r="S1279" s="80">
        <v>-24.876000000000001</v>
      </c>
      <c r="T1279" s="79">
        <v>41.118000000000002</v>
      </c>
      <c r="U1279" s="81">
        <v>-0.251</v>
      </c>
      <c r="V1279" s="78">
        <v>25.006</v>
      </c>
      <c r="W1279" s="80">
        <v>-6.47</v>
      </c>
      <c r="X1279" s="78">
        <v>4.1479999999999997</v>
      </c>
      <c r="Y1279" s="78">
        <v>4.3899999999999997</v>
      </c>
    </row>
    <row r="1280" spans="1:25" x14ac:dyDescent="0.35">
      <c r="A1280" s="76" t="str">
        <f t="shared" si="19"/>
        <v>CaliforniaCider ABV 5-6.9%</v>
      </c>
      <c r="B1280" s="85" t="s">
        <v>61</v>
      </c>
      <c r="C1280" s="85"/>
      <c r="D1280" s="85"/>
      <c r="E1280" s="85" t="s">
        <v>16</v>
      </c>
      <c r="F1280" s="77">
        <v>11045312.471999999</v>
      </c>
      <c r="G1280" s="80">
        <v>-14.696</v>
      </c>
      <c r="H1280" s="77">
        <v>248328.79199999999</v>
      </c>
      <c r="I1280" s="80">
        <v>-18.077999999999999</v>
      </c>
      <c r="J1280" s="79">
        <v>44.478999999999999</v>
      </c>
      <c r="K1280" s="79">
        <v>1.764</v>
      </c>
      <c r="L1280" s="78">
        <v>85.569000000000003</v>
      </c>
      <c r="M1280" s="80">
        <v>-1.4850000000000001</v>
      </c>
      <c r="N1280" s="78">
        <v>87.266999999999996</v>
      </c>
      <c r="O1280" s="78">
        <v>86.677999999999997</v>
      </c>
      <c r="P1280" s="77">
        <v>44058875.836999997</v>
      </c>
      <c r="Q1280" s="78">
        <v>3.028</v>
      </c>
      <c r="R1280" s="77">
        <v>1003468.991</v>
      </c>
      <c r="S1280" s="80">
        <v>-0.42899999999999999</v>
      </c>
      <c r="T1280" s="79">
        <v>43.906999999999996</v>
      </c>
      <c r="U1280" s="79">
        <v>1.4730000000000001</v>
      </c>
      <c r="V1280" s="78">
        <v>85.421000000000006</v>
      </c>
      <c r="W1280" s="80">
        <v>-0.998</v>
      </c>
      <c r="X1280" s="78">
        <v>86.623000000000005</v>
      </c>
      <c r="Y1280" s="78">
        <v>85.861999999999995</v>
      </c>
    </row>
    <row r="1281" spans="1:25" x14ac:dyDescent="0.35">
      <c r="A1281" s="76" t="str">
        <f t="shared" si="19"/>
        <v>CaliforniaCider ABV 7-8.5%</v>
      </c>
      <c r="B1281" s="85" t="s">
        <v>61</v>
      </c>
      <c r="C1281" s="85"/>
      <c r="D1281" s="85"/>
      <c r="E1281" s="85" t="s">
        <v>17</v>
      </c>
      <c r="F1281" s="77">
        <v>189512.47399999999</v>
      </c>
      <c r="G1281" s="78">
        <v>519.447</v>
      </c>
      <c r="H1281" s="77">
        <v>3023.2730000000001</v>
      </c>
      <c r="I1281" s="78">
        <v>827.53</v>
      </c>
      <c r="J1281" s="79">
        <v>62.685000000000002</v>
      </c>
      <c r="K1281" s="81">
        <v>-31.175999999999998</v>
      </c>
      <c r="L1281" s="78">
        <v>5.1429999999999998</v>
      </c>
      <c r="M1281" s="78">
        <v>3.46</v>
      </c>
      <c r="N1281" s="78">
        <v>1.4970000000000001</v>
      </c>
      <c r="O1281" s="78">
        <v>1.0549999999999999</v>
      </c>
      <c r="P1281" s="77">
        <v>421924.42800000001</v>
      </c>
      <c r="Q1281" s="78">
        <v>145.85300000000001</v>
      </c>
      <c r="R1281" s="77">
        <v>6148.8959999999997</v>
      </c>
      <c r="S1281" s="78">
        <v>251.58799999999999</v>
      </c>
      <c r="T1281" s="79">
        <v>68.617999999999995</v>
      </c>
      <c r="U1281" s="81">
        <v>-29.510999999999999</v>
      </c>
      <c r="V1281" s="78">
        <v>2.9870000000000001</v>
      </c>
      <c r="W1281" s="78">
        <v>0.82399999999999995</v>
      </c>
      <c r="X1281" s="78">
        <v>0.83</v>
      </c>
      <c r="Y1281" s="78">
        <v>0.52600000000000002</v>
      </c>
    </row>
    <row r="1282" spans="1:25" x14ac:dyDescent="0.35">
      <c r="A1282" s="76" t="str">
        <f t="shared" si="19"/>
        <v>CaliforniaCider ABV &gt;8.5%</v>
      </c>
      <c r="B1282" s="85" t="s">
        <v>61</v>
      </c>
      <c r="C1282" s="85"/>
      <c r="D1282" s="85"/>
      <c r="E1282" s="85" t="s">
        <v>18</v>
      </c>
      <c r="F1282" s="77">
        <v>75776.835000000006</v>
      </c>
      <c r="G1282" s="80">
        <v>-11.625</v>
      </c>
      <c r="H1282" s="77">
        <v>641.75300000000004</v>
      </c>
      <c r="I1282" s="80">
        <v>-6.8680000000000003</v>
      </c>
      <c r="J1282" s="79">
        <v>118.078</v>
      </c>
      <c r="K1282" s="81">
        <v>-6.3559999999999999</v>
      </c>
      <c r="L1282" s="78">
        <v>2.669</v>
      </c>
      <c r="M1282" s="80">
        <v>-0.34899999999999998</v>
      </c>
      <c r="N1282" s="78">
        <v>0.59899999999999998</v>
      </c>
      <c r="O1282" s="78">
        <v>0.224</v>
      </c>
      <c r="P1282" s="77">
        <v>321385.16899999999</v>
      </c>
      <c r="Q1282" s="80">
        <v>-26.731999999999999</v>
      </c>
      <c r="R1282" s="77">
        <v>2645.3049999999998</v>
      </c>
      <c r="S1282" s="80">
        <v>-25.888999999999999</v>
      </c>
      <c r="T1282" s="79">
        <v>121.49299999999999</v>
      </c>
      <c r="U1282" s="81">
        <v>-1.3979999999999999</v>
      </c>
      <c r="V1282" s="78">
        <v>2.6619999999999999</v>
      </c>
      <c r="W1282" s="80">
        <v>-0.28000000000000003</v>
      </c>
      <c r="X1282" s="78">
        <v>0.63200000000000001</v>
      </c>
      <c r="Y1282" s="78">
        <v>0.22600000000000001</v>
      </c>
    </row>
    <row r="1283" spans="1:25" x14ac:dyDescent="0.35">
      <c r="A1283" s="76" t="str">
        <f t="shared" si="19"/>
        <v>CaliforniaCIDERBOTTLE</v>
      </c>
      <c r="B1283" s="85" t="s">
        <v>61</v>
      </c>
      <c r="C1283" s="85"/>
      <c r="D1283" s="85" t="s">
        <v>12</v>
      </c>
      <c r="E1283" s="85" t="s">
        <v>19</v>
      </c>
      <c r="F1283" s="77">
        <v>6439133.0429999996</v>
      </c>
      <c r="G1283" s="80">
        <v>-32.328000000000003</v>
      </c>
      <c r="H1283" s="77">
        <v>160665.82500000001</v>
      </c>
      <c r="I1283" s="80">
        <v>-33.052</v>
      </c>
      <c r="J1283" s="79">
        <v>40.078000000000003</v>
      </c>
      <c r="K1283" s="79">
        <v>0.42899999999999999</v>
      </c>
      <c r="L1283" s="78">
        <v>83.915999999999997</v>
      </c>
      <c r="M1283" s="80">
        <v>-3.1960000000000002</v>
      </c>
      <c r="N1283" s="78">
        <v>50.874000000000002</v>
      </c>
      <c r="O1283" s="78">
        <v>56.08</v>
      </c>
      <c r="P1283" s="77">
        <v>29160582.938999999</v>
      </c>
      <c r="Q1283" s="80">
        <v>-12.233000000000001</v>
      </c>
      <c r="R1283" s="77">
        <v>732132.52599999995</v>
      </c>
      <c r="S1283" s="80">
        <v>-11.88</v>
      </c>
      <c r="T1283" s="79">
        <v>39.83</v>
      </c>
      <c r="U1283" s="81">
        <v>-0.16</v>
      </c>
      <c r="V1283" s="78">
        <v>84.602000000000004</v>
      </c>
      <c r="W1283" s="80">
        <v>-2.4940000000000002</v>
      </c>
      <c r="X1283" s="78">
        <v>57.332000000000001</v>
      </c>
      <c r="Y1283" s="78">
        <v>62.645000000000003</v>
      </c>
    </row>
    <row r="1284" spans="1:25" x14ac:dyDescent="0.35">
      <c r="A1284" s="76" t="str">
        <f t="shared" si="19"/>
        <v>CaliforniaCIDERCAN</v>
      </c>
      <c r="B1284" s="85" t="s">
        <v>61</v>
      </c>
      <c r="C1284" s="85"/>
      <c r="D1284" s="85" t="s">
        <v>12</v>
      </c>
      <c r="E1284" s="85" t="s">
        <v>20</v>
      </c>
      <c r="F1284" s="77">
        <v>6217718.051</v>
      </c>
      <c r="G1284" s="78">
        <v>14.404</v>
      </c>
      <c r="H1284" s="77">
        <v>125830.355</v>
      </c>
      <c r="I1284" s="78">
        <v>12.006</v>
      </c>
      <c r="J1284" s="79">
        <v>49.412999999999997</v>
      </c>
      <c r="K1284" s="79">
        <v>1.036</v>
      </c>
      <c r="L1284" s="78">
        <v>54.848999999999997</v>
      </c>
      <c r="M1284" s="78">
        <v>4.742</v>
      </c>
      <c r="N1284" s="78">
        <v>49.125</v>
      </c>
      <c r="O1284" s="78">
        <v>43.92</v>
      </c>
      <c r="P1284" s="77">
        <v>21698199.511</v>
      </c>
      <c r="Q1284" s="78">
        <v>22.501000000000001</v>
      </c>
      <c r="R1284" s="77">
        <v>436562.11900000001</v>
      </c>
      <c r="S1284" s="78">
        <v>14.228</v>
      </c>
      <c r="T1284" s="79">
        <v>49.701999999999998</v>
      </c>
      <c r="U1284" s="79">
        <v>3.3570000000000002</v>
      </c>
      <c r="V1284" s="78">
        <v>47.883000000000003</v>
      </c>
      <c r="W1284" s="80">
        <v>-9.6649999999999991</v>
      </c>
      <c r="X1284" s="78">
        <v>42.661000000000001</v>
      </c>
      <c r="Y1284" s="78">
        <v>37.353999999999999</v>
      </c>
    </row>
    <row r="1285" spans="1:25" x14ac:dyDescent="0.35">
      <c r="A1285" s="76" t="str">
        <f t="shared" si="19"/>
        <v>CaliforniaCIDERCAN6PK</v>
      </c>
      <c r="B1285" s="85" t="s">
        <v>61</v>
      </c>
      <c r="C1285" s="85" t="s">
        <v>12</v>
      </c>
      <c r="D1285" s="85" t="s">
        <v>20</v>
      </c>
      <c r="E1285" s="85" t="s">
        <v>22</v>
      </c>
      <c r="F1285" s="77">
        <v>1871778.541</v>
      </c>
      <c r="G1285" s="78">
        <v>58.01</v>
      </c>
      <c r="H1285" s="77">
        <v>40906.968999999997</v>
      </c>
      <c r="I1285" s="78">
        <v>63.406999999999996</v>
      </c>
      <c r="J1285" s="79">
        <v>45.756999999999998</v>
      </c>
      <c r="K1285" s="81">
        <v>-1.5629999999999999</v>
      </c>
      <c r="L1285" s="78">
        <v>37.164000000000001</v>
      </c>
      <c r="M1285" s="78">
        <v>14.766999999999999</v>
      </c>
      <c r="N1285" s="78">
        <v>14.789</v>
      </c>
      <c r="O1285" s="78">
        <v>14.278</v>
      </c>
      <c r="P1285" s="77">
        <v>5359580.8600000003</v>
      </c>
      <c r="Q1285" s="78">
        <v>38.863</v>
      </c>
      <c r="R1285" s="77">
        <v>114344.12</v>
      </c>
      <c r="S1285" s="78">
        <v>38.020000000000003</v>
      </c>
      <c r="T1285" s="79">
        <v>46.872</v>
      </c>
      <c r="U1285" s="79">
        <v>0.28399999999999997</v>
      </c>
      <c r="V1285" s="78">
        <v>27.013000000000002</v>
      </c>
      <c r="W1285" s="78">
        <v>1.4279999999999999</v>
      </c>
      <c r="X1285" s="78">
        <v>10.537000000000001</v>
      </c>
      <c r="Y1285" s="78">
        <v>9.7840000000000007</v>
      </c>
    </row>
    <row r="1286" spans="1:25" x14ac:dyDescent="0.35">
      <c r="A1286" s="76" t="str">
        <f t="shared" si="19"/>
        <v>CaliforniaCIDERCAN12PK</v>
      </c>
      <c r="B1286" s="85" t="s">
        <v>61</v>
      </c>
      <c r="C1286" s="85" t="s">
        <v>12</v>
      </c>
      <c r="D1286" s="85" t="s">
        <v>20</v>
      </c>
      <c r="E1286" s="85" t="s">
        <v>23</v>
      </c>
      <c r="F1286" s="77">
        <v>210619.22399999999</v>
      </c>
      <c r="G1286" s="80">
        <v>-57.871000000000002</v>
      </c>
      <c r="H1286" s="77">
        <v>5493.8440000000001</v>
      </c>
      <c r="I1286" s="80">
        <v>-59.828000000000003</v>
      </c>
      <c r="J1286" s="79">
        <v>38.337000000000003</v>
      </c>
      <c r="K1286" s="79">
        <v>1.7809999999999999</v>
      </c>
      <c r="L1286" s="78">
        <v>10.313000000000001</v>
      </c>
      <c r="M1286" s="80">
        <v>-14.833</v>
      </c>
      <c r="N1286" s="78">
        <v>1.6639999999999999</v>
      </c>
      <c r="O1286" s="78">
        <v>1.9179999999999999</v>
      </c>
      <c r="P1286" s="77">
        <v>858770.16700000002</v>
      </c>
      <c r="Q1286" s="80">
        <v>-64.748999999999995</v>
      </c>
      <c r="R1286" s="77">
        <v>22327.991000000002</v>
      </c>
      <c r="S1286" s="80">
        <v>-67.188999999999993</v>
      </c>
      <c r="T1286" s="79">
        <v>38.462000000000003</v>
      </c>
      <c r="U1286" s="79">
        <v>2.6619999999999999</v>
      </c>
      <c r="V1286" s="78">
        <v>10.846</v>
      </c>
      <c r="W1286" s="80">
        <v>-26.018000000000001</v>
      </c>
      <c r="X1286" s="78">
        <v>1.6879999999999999</v>
      </c>
      <c r="Y1286" s="78">
        <v>1.911</v>
      </c>
    </row>
    <row r="1287" spans="1:25" x14ac:dyDescent="0.35">
      <c r="A1287" s="76" t="str">
        <f t="shared" si="19"/>
        <v>CaliforniaCIDERCAN4PK</v>
      </c>
      <c r="B1287" s="85" t="s">
        <v>61</v>
      </c>
      <c r="C1287" s="85" t="s">
        <v>12</v>
      </c>
      <c r="D1287" s="85" t="s">
        <v>20</v>
      </c>
      <c r="E1287" s="85" t="s">
        <v>24</v>
      </c>
      <c r="F1287" s="77">
        <v>2611404.9279999998</v>
      </c>
      <c r="G1287" s="78">
        <v>12.631</v>
      </c>
      <c r="H1287" s="77">
        <v>49300.550999999999</v>
      </c>
      <c r="I1287" s="78">
        <v>14.16</v>
      </c>
      <c r="J1287" s="79">
        <v>52.969000000000001</v>
      </c>
      <c r="K1287" s="81">
        <v>-0.71899999999999997</v>
      </c>
      <c r="L1287" s="78">
        <v>31.977</v>
      </c>
      <c r="M1287" s="78">
        <v>7.2649999999999997</v>
      </c>
      <c r="N1287" s="78">
        <v>20.632000000000001</v>
      </c>
      <c r="O1287" s="78">
        <v>17.207999999999998</v>
      </c>
      <c r="P1287" s="77">
        <v>9814640.7039999999</v>
      </c>
      <c r="Q1287" s="78">
        <v>47.505000000000003</v>
      </c>
      <c r="R1287" s="77">
        <v>184457.003</v>
      </c>
      <c r="S1287" s="78">
        <v>46.576000000000001</v>
      </c>
      <c r="T1287" s="79">
        <v>53.207999999999998</v>
      </c>
      <c r="U1287" s="79">
        <v>0.33500000000000002</v>
      </c>
      <c r="V1287" s="78">
        <v>29.463000000000001</v>
      </c>
      <c r="W1287" s="78">
        <v>6.8170000000000002</v>
      </c>
      <c r="X1287" s="78">
        <v>19.295999999999999</v>
      </c>
      <c r="Y1287" s="78">
        <v>15.782999999999999</v>
      </c>
    </row>
    <row r="1288" spans="1:25" x14ac:dyDescent="0.35">
      <c r="A1288" s="76" t="str">
        <f t="shared" ref="A1288:A1351" si="20">CONCATENATE(B1288,C1288,D1288,E1288)</f>
        <v>CaliforniaCIDERCAN1PK</v>
      </c>
      <c r="B1288" s="85" t="s">
        <v>61</v>
      </c>
      <c r="C1288" s="85" t="s">
        <v>12</v>
      </c>
      <c r="D1288" s="85" t="s">
        <v>20</v>
      </c>
      <c r="E1288" s="85" t="s">
        <v>25</v>
      </c>
      <c r="F1288" s="77">
        <v>1523456.2579999999</v>
      </c>
      <c r="G1288" s="78">
        <v>6.9980000000000002</v>
      </c>
      <c r="H1288" s="77">
        <v>30108.366000000002</v>
      </c>
      <c r="I1288" s="80">
        <v>-2.4E-2</v>
      </c>
      <c r="J1288" s="79">
        <v>50.598999999999997</v>
      </c>
      <c r="K1288" s="79">
        <v>3.3210000000000002</v>
      </c>
      <c r="L1288" s="78">
        <v>23.093</v>
      </c>
      <c r="M1288" s="78">
        <v>7.0860000000000003</v>
      </c>
      <c r="N1288" s="78">
        <v>12.037000000000001</v>
      </c>
      <c r="O1288" s="78">
        <v>10.509</v>
      </c>
      <c r="P1288" s="77">
        <v>5663831.5199999996</v>
      </c>
      <c r="Q1288" s="78">
        <v>19.146000000000001</v>
      </c>
      <c r="R1288" s="77">
        <v>115371.255</v>
      </c>
      <c r="S1288" s="78">
        <v>9.7989999999999995</v>
      </c>
      <c r="T1288" s="79">
        <v>49.091999999999999</v>
      </c>
      <c r="U1288" s="79">
        <v>3.851</v>
      </c>
      <c r="V1288" s="78">
        <v>20.407</v>
      </c>
      <c r="W1288" s="78">
        <v>6.95</v>
      </c>
      <c r="X1288" s="78">
        <v>11.135999999999999</v>
      </c>
      <c r="Y1288" s="78">
        <v>9.8719999999999999</v>
      </c>
    </row>
    <row r="1289" spans="1:25" x14ac:dyDescent="0.35">
      <c r="A1289" s="76" t="str">
        <f t="shared" si="20"/>
        <v>CaliforniaCIDERBOTTLE6PK</v>
      </c>
      <c r="B1289" s="85" t="s">
        <v>61</v>
      </c>
      <c r="C1289" s="85" t="s">
        <v>12</v>
      </c>
      <c r="D1289" s="85" t="s">
        <v>19</v>
      </c>
      <c r="E1289" s="85" t="s">
        <v>22</v>
      </c>
      <c r="F1289" s="77">
        <v>3967655.1510000001</v>
      </c>
      <c r="G1289" s="80">
        <v>-37.527000000000001</v>
      </c>
      <c r="H1289" s="77">
        <v>97283.831999999995</v>
      </c>
      <c r="I1289" s="80">
        <v>-39.241999999999997</v>
      </c>
      <c r="J1289" s="79">
        <v>40.783999999999999</v>
      </c>
      <c r="K1289" s="79">
        <v>1.1200000000000001</v>
      </c>
      <c r="L1289" s="78">
        <v>78.072000000000003</v>
      </c>
      <c r="M1289" s="80">
        <v>-4.1379999999999999</v>
      </c>
      <c r="N1289" s="78">
        <v>31.347999999999999</v>
      </c>
      <c r="O1289" s="78">
        <v>33.956000000000003</v>
      </c>
      <c r="P1289" s="77">
        <v>18670156.27</v>
      </c>
      <c r="Q1289" s="80">
        <v>-14.785</v>
      </c>
      <c r="R1289" s="77">
        <v>466088.27799999999</v>
      </c>
      <c r="S1289" s="80">
        <v>-16.332000000000001</v>
      </c>
      <c r="T1289" s="79">
        <v>40.057000000000002</v>
      </c>
      <c r="U1289" s="79">
        <v>0.72699999999999998</v>
      </c>
      <c r="V1289" s="78">
        <v>79.099000000000004</v>
      </c>
      <c r="W1289" s="80">
        <v>-2.7290000000000001</v>
      </c>
      <c r="X1289" s="78">
        <v>36.707000000000001</v>
      </c>
      <c r="Y1289" s="78">
        <v>39.881</v>
      </c>
    </row>
    <row r="1290" spans="1:25" x14ac:dyDescent="0.35">
      <c r="A1290" s="76" t="str">
        <f t="shared" si="20"/>
        <v>CaliforniaCIDERBOTTLE12PK</v>
      </c>
      <c r="B1290" s="85" t="s">
        <v>61</v>
      </c>
      <c r="C1290" s="85" t="s">
        <v>12</v>
      </c>
      <c r="D1290" s="85" t="s">
        <v>19</v>
      </c>
      <c r="E1290" s="85" t="s">
        <v>23</v>
      </c>
      <c r="F1290" s="77">
        <v>2043503.93</v>
      </c>
      <c r="G1290" s="80">
        <v>-15.55</v>
      </c>
      <c r="H1290" s="77">
        <v>57785.029000000002</v>
      </c>
      <c r="I1290" s="80">
        <v>-17.975999999999999</v>
      </c>
      <c r="J1290" s="79">
        <v>35.363999999999997</v>
      </c>
      <c r="K1290" s="79">
        <v>1.016</v>
      </c>
      <c r="L1290" s="78">
        <v>56.835000000000001</v>
      </c>
      <c r="M1290" s="80">
        <v>-0.44600000000000001</v>
      </c>
      <c r="N1290" s="78">
        <v>16.145</v>
      </c>
      <c r="O1290" s="78">
        <v>20.170000000000002</v>
      </c>
      <c r="P1290" s="77">
        <v>8262142.1009999998</v>
      </c>
      <c r="Q1290" s="78">
        <v>5.5179999999999998</v>
      </c>
      <c r="R1290" s="77">
        <v>237981.14300000001</v>
      </c>
      <c r="S1290" s="78">
        <v>3.0870000000000002</v>
      </c>
      <c r="T1290" s="79">
        <v>34.718000000000004</v>
      </c>
      <c r="U1290" s="79">
        <v>0.8</v>
      </c>
      <c r="V1290" s="78">
        <v>56.122999999999998</v>
      </c>
      <c r="W1290" s="80">
        <v>-2.3370000000000002</v>
      </c>
      <c r="X1290" s="78">
        <v>16.244</v>
      </c>
      <c r="Y1290" s="78">
        <v>20.363</v>
      </c>
    </row>
    <row r="1291" spans="1:25" x14ac:dyDescent="0.35">
      <c r="A1291" s="76" t="str">
        <f t="shared" si="20"/>
        <v>CaliforniaCIDERBOTTLE4PK</v>
      </c>
      <c r="B1291" s="85" t="s">
        <v>61</v>
      </c>
      <c r="C1291" s="85" t="s">
        <v>12</v>
      </c>
      <c r="D1291" s="85" t="s">
        <v>19</v>
      </c>
      <c r="E1291" s="85" t="s">
        <v>24</v>
      </c>
      <c r="F1291" s="77">
        <v>60742.23</v>
      </c>
      <c r="G1291" s="80">
        <v>-44.545000000000002</v>
      </c>
      <c r="H1291" s="77">
        <v>821.92399999999998</v>
      </c>
      <c r="I1291" s="80">
        <v>-48.384</v>
      </c>
      <c r="J1291" s="79">
        <v>73.902000000000001</v>
      </c>
      <c r="K1291" s="79">
        <v>5.1150000000000002</v>
      </c>
      <c r="L1291" s="78">
        <v>2.875</v>
      </c>
      <c r="M1291" s="80">
        <v>-1.403</v>
      </c>
      <c r="N1291" s="78">
        <v>0.48</v>
      </c>
      <c r="O1291" s="78">
        <v>0.28699999999999998</v>
      </c>
      <c r="P1291" s="77">
        <v>275011.98300000001</v>
      </c>
      <c r="Q1291" s="80">
        <v>-24.158000000000001</v>
      </c>
      <c r="R1291" s="77">
        <v>3773.654</v>
      </c>
      <c r="S1291" s="80">
        <v>-29.544</v>
      </c>
      <c r="T1291" s="79">
        <v>72.876999999999995</v>
      </c>
      <c r="U1291" s="79">
        <v>5.1760000000000002</v>
      </c>
      <c r="V1291" s="78">
        <v>3.0019999999999998</v>
      </c>
      <c r="W1291" s="80">
        <v>-0.85599999999999998</v>
      </c>
      <c r="X1291" s="78">
        <v>0.54100000000000004</v>
      </c>
      <c r="Y1291" s="78">
        <v>0.32300000000000001</v>
      </c>
    </row>
    <row r="1292" spans="1:25" x14ac:dyDescent="0.35">
      <c r="A1292" s="76" t="str">
        <f t="shared" si="20"/>
        <v>CaliforniaCIDERBOTTLE1PK</v>
      </c>
      <c r="B1292" s="85" t="s">
        <v>61</v>
      </c>
      <c r="C1292" s="85" t="s">
        <v>12</v>
      </c>
      <c r="D1292" s="85" t="s">
        <v>19</v>
      </c>
      <c r="E1292" s="85" t="s">
        <v>25</v>
      </c>
      <c r="F1292" s="77">
        <v>358737.14199999999</v>
      </c>
      <c r="G1292" s="80">
        <v>-43.076000000000001</v>
      </c>
      <c r="H1292" s="77">
        <v>3709.6469999999999</v>
      </c>
      <c r="I1292" s="80">
        <v>-47.868000000000002</v>
      </c>
      <c r="J1292" s="79">
        <v>96.703999999999994</v>
      </c>
      <c r="K1292" s="79">
        <v>8.141</v>
      </c>
      <c r="L1292" s="78">
        <v>9.0069999999999997</v>
      </c>
      <c r="M1292" s="80">
        <v>-7.5339999999999998</v>
      </c>
      <c r="N1292" s="78">
        <v>2.8340000000000001</v>
      </c>
      <c r="O1292" s="78">
        <v>1.2949999999999999</v>
      </c>
      <c r="P1292" s="77">
        <v>1923806.8389999999</v>
      </c>
      <c r="Q1292" s="80">
        <v>-38.256999999999998</v>
      </c>
      <c r="R1292" s="77">
        <v>20566.472000000002</v>
      </c>
      <c r="S1292" s="80">
        <v>-43.658999999999999</v>
      </c>
      <c r="T1292" s="79">
        <v>93.540999999999997</v>
      </c>
      <c r="U1292" s="79">
        <v>8.1829999999999998</v>
      </c>
      <c r="V1292" s="78">
        <v>12.071</v>
      </c>
      <c r="W1292" s="80">
        <v>-9.407</v>
      </c>
      <c r="X1292" s="78">
        <v>3.782</v>
      </c>
      <c r="Y1292" s="78">
        <v>1.76</v>
      </c>
    </row>
    <row r="1293" spans="1:25" x14ac:dyDescent="0.35">
      <c r="A1293" s="76" t="str">
        <f t="shared" si="20"/>
        <v>CaliforniaCider Other Pack Size</v>
      </c>
      <c r="B1293" s="85" t="s">
        <v>61</v>
      </c>
      <c r="C1293" s="85"/>
      <c r="D1293" s="85"/>
      <c r="E1293" s="85" t="s">
        <v>26</v>
      </c>
      <c r="F1293" s="77">
        <v>8953.69</v>
      </c>
      <c r="G1293" s="80">
        <v>-29.152000000000001</v>
      </c>
      <c r="H1293" s="77">
        <v>1086.018</v>
      </c>
      <c r="I1293" s="78">
        <v>4.0389999999999997</v>
      </c>
      <c r="J1293" s="79">
        <v>8.2449999999999992</v>
      </c>
      <c r="K1293" s="81">
        <v>-3.8620000000000001</v>
      </c>
      <c r="L1293" s="78">
        <v>0.122</v>
      </c>
      <c r="M1293" s="78">
        <v>6.6000000000000003E-2</v>
      </c>
      <c r="N1293" s="78">
        <v>7.0999999999999994E-2</v>
      </c>
      <c r="O1293" s="78">
        <v>0.379</v>
      </c>
      <c r="P1293" s="77">
        <v>30842.006000000001</v>
      </c>
      <c r="Q1293" s="78">
        <v>89.100999999999999</v>
      </c>
      <c r="R1293" s="77">
        <v>3784.7280000000001</v>
      </c>
      <c r="S1293" s="78">
        <v>165.60499999999999</v>
      </c>
      <c r="T1293" s="79">
        <v>8.1489999999999991</v>
      </c>
      <c r="U1293" s="81">
        <v>-3.2970000000000002</v>
      </c>
      <c r="V1293" s="78">
        <v>9.7000000000000003E-2</v>
      </c>
      <c r="W1293" s="78">
        <v>7.0000000000000007E-2</v>
      </c>
      <c r="X1293" s="78">
        <v>6.0999999999999999E-2</v>
      </c>
      <c r="Y1293" s="78">
        <v>0.32400000000000001</v>
      </c>
    </row>
    <row r="1294" spans="1:25" x14ac:dyDescent="0.35">
      <c r="A1294" s="76" t="str">
        <f t="shared" si="20"/>
        <v>CaliforniaCider 12 Fluid Oz</v>
      </c>
      <c r="B1294" s="85" t="s">
        <v>61</v>
      </c>
      <c r="C1294" s="85"/>
      <c r="D1294" s="85"/>
      <c r="E1294" s="85" t="s">
        <v>27</v>
      </c>
      <c r="F1294" s="77">
        <v>8270041.0109999999</v>
      </c>
      <c r="G1294" s="80">
        <v>-23.768999999999998</v>
      </c>
      <c r="H1294" s="77">
        <v>204929.807</v>
      </c>
      <c r="I1294" s="80">
        <v>-25.661999999999999</v>
      </c>
      <c r="J1294" s="79">
        <v>40.354999999999997</v>
      </c>
      <c r="K1294" s="79">
        <v>1.0009999999999999</v>
      </c>
      <c r="L1294" s="78">
        <v>84.712000000000003</v>
      </c>
      <c r="M1294" s="80">
        <v>-2.5059999999999998</v>
      </c>
      <c r="N1294" s="78">
        <v>65.34</v>
      </c>
      <c r="O1294" s="78">
        <v>71.53</v>
      </c>
      <c r="P1294" s="77">
        <v>33979489.435000002</v>
      </c>
      <c r="Q1294" s="80">
        <v>-7.931</v>
      </c>
      <c r="R1294" s="77">
        <v>855935.18299999996</v>
      </c>
      <c r="S1294" s="80">
        <v>-9.8160000000000007</v>
      </c>
      <c r="T1294" s="79">
        <v>39.698999999999998</v>
      </c>
      <c r="U1294" s="79">
        <v>0.81299999999999994</v>
      </c>
      <c r="V1294" s="78">
        <v>84.911000000000001</v>
      </c>
      <c r="W1294" s="80">
        <v>-2.0099999999999998</v>
      </c>
      <c r="X1294" s="78">
        <v>66.807000000000002</v>
      </c>
      <c r="Y1294" s="78">
        <v>73.238</v>
      </c>
    </row>
    <row r="1295" spans="1:25" x14ac:dyDescent="0.35">
      <c r="A1295" s="76" t="str">
        <f t="shared" si="20"/>
        <v>CaliforniaCider 16 Fluid Oz</v>
      </c>
      <c r="B1295" s="85" t="s">
        <v>61</v>
      </c>
      <c r="C1295" s="85"/>
      <c r="D1295" s="85"/>
      <c r="E1295" s="85" t="s">
        <v>28</v>
      </c>
      <c r="F1295" s="77">
        <v>3389598.5860000001</v>
      </c>
      <c r="G1295" s="78">
        <v>5.25</v>
      </c>
      <c r="H1295" s="77">
        <v>65375.635999999999</v>
      </c>
      <c r="I1295" s="78">
        <v>4.6749999999999998</v>
      </c>
      <c r="J1295" s="79">
        <v>51.847999999999999</v>
      </c>
      <c r="K1295" s="79">
        <v>0.28299999999999997</v>
      </c>
      <c r="L1295" s="78">
        <v>33.909999999999997</v>
      </c>
      <c r="M1295" s="78">
        <v>5.7709999999999999</v>
      </c>
      <c r="N1295" s="78">
        <v>26.78</v>
      </c>
      <c r="O1295" s="78">
        <v>22.818999999999999</v>
      </c>
      <c r="P1295" s="77">
        <v>13077274.033</v>
      </c>
      <c r="Q1295" s="78">
        <v>25.664000000000001</v>
      </c>
      <c r="R1295" s="77">
        <v>250495.46799999999</v>
      </c>
      <c r="S1295" s="78">
        <v>22.376999999999999</v>
      </c>
      <c r="T1295" s="79">
        <v>52.206000000000003</v>
      </c>
      <c r="U1295" s="79">
        <v>1.3660000000000001</v>
      </c>
      <c r="V1295" s="78">
        <v>31.809000000000001</v>
      </c>
      <c r="W1295" s="78">
        <v>5.34</v>
      </c>
      <c r="X1295" s="78">
        <v>25.710999999999999</v>
      </c>
      <c r="Y1295" s="78">
        <v>21.434000000000001</v>
      </c>
    </row>
    <row r="1296" spans="1:25" x14ac:dyDescent="0.35">
      <c r="A1296" s="76" t="str">
        <f t="shared" si="20"/>
        <v>CaliforniaCider 22 Fluid Oz</v>
      </c>
      <c r="B1296" s="85" t="s">
        <v>61</v>
      </c>
      <c r="C1296" s="85"/>
      <c r="D1296" s="85"/>
      <c r="E1296" s="85" t="s">
        <v>29</v>
      </c>
      <c r="F1296" s="77">
        <v>57321.635000000002</v>
      </c>
      <c r="G1296" s="80">
        <v>-69.936000000000007</v>
      </c>
      <c r="H1296" s="77">
        <v>784.19200000000001</v>
      </c>
      <c r="I1296" s="80">
        <v>-67.405000000000001</v>
      </c>
      <c r="J1296" s="79">
        <v>73.096000000000004</v>
      </c>
      <c r="K1296" s="81">
        <v>-6.1539999999999999</v>
      </c>
      <c r="L1296" s="78">
        <v>3.5539999999999998</v>
      </c>
      <c r="M1296" s="80">
        <v>-6.7439999999999998</v>
      </c>
      <c r="N1296" s="78">
        <v>0.45300000000000001</v>
      </c>
      <c r="O1296" s="78">
        <v>0.27400000000000002</v>
      </c>
      <c r="P1296" s="77">
        <v>429817.37300000002</v>
      </c>
      <c r="Q1296" s="80">
        <v>-64.058000000000007</v>
      </c>
      <c r="R1296" s="77">
        <v>5675.3940000000002</v>
      </c>
      <c r="S1296" s="80">
        <v>-61.429000000000002</v>
      </c>
      <c r="T1296" s="79">
        <v>75.733000000000004</v>
      </c>
      <c r="U1296" s="81">
        <v>-5.54</v>
      </c>
      <c r="V1296" s="78">
        <v>6.0019999999999998</v>
      </c>
      <c r="W1296" s="80">
        <v>-10.512</v>
      </c>
      <c r="X1296" s="78">
        <v>0.84499999999999997</v>
      </c>
      <c r="Y1296" s="78">
        <v>0.48599999999999999</v>
      </c>
    </row>
    <row r="1297" spans="1:25" x14ac:dyDescent="0.35">
      <c r="A1297" s="76" t="str">
        <f t="shared" si="20"/>
        <v>CaliforniaCider 25.35 Fluid Oz (750 mL)</v>
      </c>
      <c r="B1297" s="85" t="s">
        <v>61</v>
      </c>
      <c r="C1297" s="85"/>
      <c r="D1297" s="85"/>
      <c r="E1297" s="85" t="s">
        <v>30</v>
      </c>
      <c r="F1297" s="77">
        <v>58640.027000000002</v>
      </c>
      <c r="G1297" s="78">
        <v>9.1419999999999995</v>
      </c>
      <c r="H1297" s="77">
        <v>469.61700000000002</v>
      </c>
      <c r="I1297" s="80">
        <v>-8.8040000000000003</v>
      </c>
      <c r="J1297" s="79">
        <v>124.86799999999999</v>
      </c>
      <c r="K1297" s="79">
        <v>20.530999999999999</v>
      </c>
      <c r="L1297" s="78">
        <v>2.0750000000000002</v>
      </c>
      <c r="M1297" s="80">
        <v>-0.25900000000000001</v>
      </c>
      <c r="N1297" s="78">
        <v>0.46300000000000002</v>
      </c>
      <c r="O1297" s="78">
        <v>0.16400000000000001</v>
      </c>
      <c r="P1297" s="77">
        <v>268985.34399999998</v>
      </c>
      <c r="Q1297" s="80">
        <v>-24.178000000000001</v>
      </c>
      <c r="R1297" s="77">
        <v>2462.7080000000001</v>
      </c>
      <c r="S1297" s="80">
        <v>-55.295999999999999</v>
      </c>
      <c r="T1297" s="79">
        <v>109.223</v>
      </c>
      <c r="U1297" s="79">
        <v>44.825000000000003</v>
      </c>
      <c r="V1297" s="78">
        <v>2.3690000000000002</v>
      </c>
      <c r="W1297" s="80">
        <v>-0.71</v>
      </c>
      <c r="X1297" s="78">
        <v>0.52900000000000003</v>
      </c>
      <c r="Y1297" s="78">
        <v>0.21099999999999999</v>
      </c>
    </row>
    <row r="1298" spans="1:25" x14ac:dyDescent="0.35">
      <c r="A1298" s="76" t="str">
        <f t="shared" si="20"/>
        <v>CaliforniaCider All Other Fluid Oz</v>
      </c>
      <c r="B1298" s="85" t="s">
        <v>61</v>
      </c>
      <c r="C1298" s="85"/>
      <c r="D1298" s="85"/>
      <c r="E1298" s="85" t="s">
        <v>31</v>
      </c>
      <c r="F1298" s="77">
        <v>828146.45400000003</v>
      </c>
      <c r="G1298" s="78">
        <v>45.338000000000001</v>
      </c>
      <c r="H1298" s="77">
        <v>14389.078</v>
      </c>
      <c r="I1298" s="78">
        <v>44.731999999999999</v>
      </c>
      <c r="J1298" s="79">
        <v>57.554000000000002</v>
      </c>
      <c r="K1298" s="79">
        <v>0.24</v>
      </c>
      <c r="L1298" s="78">
        <v>20.763999999999999</v>
      </c>
      <c r="M1298" s="78">
        <v>8.0990000000000002</v>
      </c>
      <c r="N1298" s="78">
        <v>6.5430000000000001</v>
      </c>
      <c r="O1298" s="78">
        <v>5.0220000000000002</v>
      </c>
      <c r="P1298" s="77">
        <v>2875032.469</v>
      </c>
      <c r="Q1298" s="78">
        <v>81.814999999999998</v>
      </c>
      <c r="R1298" s="77">
        <v>51348.894999999997</v>
      </c>
      <c r="S1298" s="78">
        <v>85.92</v>
      </c>
      <c r="T1298" s="79">
        <v>55.99</v>
      </c>
      <c r="U1298" s="81">
        <v>-1.264</v>
      </c>
      <c r="V1298" s="78">
        <v>17.776</v>
      </c>
      <c r="W1298" s="78">
        <v>7.6109999999999998</v>
      </c>
      <c r="X1298" s="78">
        <v>5.6529999999999996</v>
      </c>
      <c r="Y1298" s="78">
        <v>4.3940000000000001</v>
      </c>
    </row>
    <row r="1299" spans="1:25" x14ac:dyDescent="0.35">
      <c r="A1299" s="76" t="str">
        <f t="shared" si="20"/>
        <v>CaliforniaCider Apple Flavor</v>
      </c>
      <c r="B1299" s="85" t="s">
        <v>61</v>
      </c>
      <c r="C1299" s="85"/>
      <c r="D1299" s="85"/>
      <c r="E1299" s="85" t="s">
        <v>32</v>
      </c>
      <c r="F1299" s="77">
        <v>8586381.6720000003</v>
      </c>
      <c r="G1299" s="80">
        <v>-12.443</v>
      </c>
      <c r="H1299" s="77">
        <v>193489.71400000001</v>
      </c>
      <c r="I1299" s="80">
        <v>-16.222999999999999</v>
      </c>
      <c r="J1299" s="79">
        <v>44.375999999999998</v>
      </c>
      <c r="K1299" s="79">
        <v>1.9159999999999999</v>
      </c>
      <c r="L1299" s="78">
        <v>83.921999999999997</v>
      </c>
      <c r="M1299" s="80">
        <v>-0.97599999999999998</v>
      </c>
      <c r="N1299" s="78">
        <v>67.838999999999999</v>
      </c>
      <c r="O1299" s="78">
        <v>67.537000000000006</v>
      </c>
      <c r="P1299" s="77">
        <v>34659000.681999996</v>
      </c>
      <c r="Q1299" s="78">
        <v>5.4169999999999998</v>
      </c>
      <c r="R1299" s="77">
        <v>790587.11199999996</v>
      </c>
      <c r="S1299" s="78">
        <v>2.0219999999999998</v>
      </c>
      <c r="T1299" s="79">
        <v>43.84</v>
      </c>
      <c r="U1299" s="79">
        <v>1.4119999999999999</v>
      </c>
      <c r="V1299" s="78">
        <v>83.631</v>
      </c>
      <c r="W1299" s="80">
        <v>-0.69099999999999995</v>
      </c>
      <c r="X1299" s="78">
        <v>68.143000000000001</v>
      </c>
      <c r="Y1299" s="78">
        <v>67.647000000000006</v>
      </c>
    </row>
    <row r="1300" spans="1:25" x14ac:dyDescent="0.35">
      <c r="A1300" s="76" t="str">
        <f t="shared" si="20"/>
        <v>CaliforniaCider Pear Flavor</v>
      </c>
      <c r="B1300" s="85" t="s">
        <v>61</v>
      </c>
      <c r="C1300" s="85"/>
      <c r="D1300" s="85"/>
      <c r="E1300" s="85" t="s">
        <v>33</v>
      </c>
      <c r="F1300" s="77">
        <v>210324.508</v>
      </c>
      <c r="G1300" s="80">
        <v>-40.503999999999998</v>
      </c>
      <c r="H1300" s="77">
        <v>4671.3190000000004</v>
      </c>
      <c r="I1300" s="80">
        <v>-38.314999999999998</v>
      </c>
      <c r="J1300" s="79">
        <v>45.024999999999999</v>
      </c>
      <c r="K1300" s="81">
        <v>-1.6559999999999999</v>
      </c>
      <c r="L1300" s="78">
        <v>10.545999999999999</v>
      </c>
      <c r="M1300" s="80">
        <v>-4.45</v>
      </c>
      <c r="N1300" s="78">
        <v>1.6619999999999999</v>
      </c>
      <c r="O1300" s="78">
        <v>1.631</v>
      </c>
      <c r="P1300" s="77">
        <v>1023523.673</v>
      </c>
      <c r="Q1300" s="80">
        <v>-13.845000000000001</v>
      </c>
      <c r="R1300" s="77">
        <v>22966.059000000001</v>
      </c>
      <c r="S1300" s="80">
        <v>-12.782999999999999</v>
      </c>
      <c r="T1300" s="79">
        <v>44.567</v>
      </c>
      <c r="U1300" s="81">
        <v>-0.54900000000000004</v>
      </c>
      <c r="V1300" s="78">
        <v>12.555</v>
      </c>
      <c r="W1300" s="80">
        <v>-3.71</v>
      </c>
      <c r="X1300" s="78">
        <v>2.012</v>
      </c>
      <c r="Y1300" s="78">
        <v>1.9650000000000001</v>
      </c>
    </row>
    <row r="1301" spans="1:25" x14ac:dyDescent="0.35">
      <c r="A1301" s="76" t="str">
        <f t="shared" si="20"/>
        <v>CaliforniaCider Pineapple Flavor</v>
      </c>
      <c r="B1301" s="85" t="s">
        <v>61</v>
      </c>
      <c r="C1301" s="85"/>
      <c r="D1301" s="85"/>
      <c r="E1301" s="85" t="s">
        <v>116</v>
      </c>
      <c r="F1301" s="77">
        <v>968231.07700000005</v>
      </c>
      <c r="G1301" s="80">
        <v>-24.021999999999998</v>
      </c>
      <c r="H1301" s="77">
        <v>21547.155999999999</v>
      </c>
      <c r="I1301" s="80">
        <v>-27.004999999999999</v>
      </c>
      <c r="J1301" s="79">
        <v>44.935000000000002</v>
      </c>
      <c r="K1301" s="79">
        <v>1.764</v>
      </c>
      <c r="L1301" s="78">
        <v>40.64</v>
      </c>
      <c r="M1301" s="78">
        <v>0.60199999999999998</v>
      </c>
      <c r="N1301" s="78">
        <v>7.65</v>
      </c>
      <c r="O1301" s="78">
        <v>7.5209999999999999</v>
      </c>
      <c r="P1301" s="77">
        <v>4101033.2949999999</v>
      </c>
      <c r="Q1301" s="78">
        <v>9.6370000000000005</v>
      </c>
      <c r="R1301" s="77">
        <v>94614.539000000004</v>
      </c>
      <c r="S1301" s="78">
        <v>8.27</v>
      </c>
      <c r="T1301" s="79">
        <v>43.344999999999999</v>
      </c>
      <c r="U1301" s="79">
        <v>0.54100000000000004</v>
      </c>
      <c r="V1301" s="78">
        <v>40.328000000000003</v>
      </c>
      <c r="W1301" s="78">
        <v>2.3149999999999999</v>
      </c>
      <c r="X1301" s="78">
        <v>8.0630000000000006</v>
      </c>
      <c r="Y1301" s="78">
        <v>8.0960000000000001</v>
      </c>
    </row>
    <row r="1302" spans="1:25" x14ac:dyDescent="0.35">
      <c r="A1302" s="76" t="str">
        <f t="shared" si="20"/>
        <v>CaliforniaCider Rose Flavor</v>
      </c>
      <c r="B1302" s="85" t="s">
        <v>61</v>
      </c>
      <c r="C1302" s="85"/>
      <c r="D1302" s="85"/>
      <c r="E1302" s="85" t="s">
        <v>117</v>
      </c>
      <c r="F1302" s="77">
        <v>170415.81599999999</v>
      </c>
      <c r="G1302" s="80">
        <v>-83.227000000000004</v>
      </c>
      <c r="H1302" s="77">
        <v>3281.723</v>
      </c>
      <c r="I1302" s="80">
        <v>-87.161000000000001</v>
      </c>
      <c r="J1302" s="79">
        <v>51.929000000000002</v>
      </c>
      <c r="K1302" s="79">
        <v>12.178000000000001</v>
      </c>
      <c r="L1302" s="78">
        <v>7.359</v>
      </c>
      <c r="M1302" s="80">
        <v>-44.167999999999999</v>
      </c>
      <c r="N1302" s="78">
        <v>1.3460000000000001</v>
      </c>
      <c r="O1302" s="78">
        <v>1.1459999999999999</v>
      </c>
      <c r="P1302" s="77">
        <v>1735489.673</v>
      </c>
      <c r="Q1302" s="80">
        <v>-61.341999999999999</v>
      </c>
      <c r="R1302" s="77">
        <v>40998.254999999997</v>
      </c>
      <c r="S1302" s="80">
        <v>-64.637</v>
      </c>
      <c r="T1302" s="79">
        <v>42.331000000000003</v>
      </c>
      <c r="U1302" s="79">
        <v>3.609</v>
      </c>
      <c r="V1302" s="78">
        <v>24.131</v>
      </c>
      <c r="W1302" s="80">
        <v>-36.526000000000003</v>
      </c>
      <c r="X1302" s="78">
        <v>3.4119999999999999</v>
      </c>
      <c r="Y1302" s="78">
        <v>3.508</v>
      </c>
    </row>
    <row r="1303" spans="1:25" x14ac:dyDescent="0.35">
      <c r="A1303" s="76" t="str">
        <f t="shared" si="20"/>
        <v>CaliforniaCider Cherry Flavor</v>
      </c>
      <c r="B1303" s="85" t="s">
        <v>61</v>
      </c>
      <c r="C1303" s="85"/>
      <c r="D1303" s="85"/>
      <c r="E1303" s="85" t="s">
        <v>118</v>
      </c>
      <c r="F1303" s="77">
        <v>11136.93</v>
      </c>
      <c r="G1303" s="80">
        <v>-62.095999999999997</v>
      </c>
      <c r="H1303" s="77">
        <v>181.91300000000001</v>
      </c>
      <c r="I1303" s="80">
        <v>-52.174999999999997</v>
      </c>
      <c r="J1303" s="79">
        <v>61.220999999999997</v>
      </c>
      <c r="K1303" s="81">
        <v>-16.024000000000001</v>
      </c>
      <c r="L1303" s="78">
        <v>0.55100000000000005</v>
      </c>
      <c r="M1303" s="80">
        <v>-0.5</v>
      </c>
      <c r="N1303" s="78">
        <v>8.7999999999999995E-2</v>
      </c>
      <c r="O1303" s="78">
        <v>6.4000000000000001E-2</v>
      </c>
      <c r="P1303" s="77">
        <v>58927.158000000003</v>
      </c>
      <c r="Q1303" s="80">
        <v>-23.218</v>
      </c>
      <c r="R1303" s="77">
        <v>793.27300000000002</v>
      </c>
      <c r="S1303" s="80">
        <v>-14.545</v>
      </c>
      <c r="T1303" s="79">
        <v>74.284000000000006</v>
      </c>
      <c r="U1303" s="81">
        <v>-8.39</v>
      </c>
      <c r="V1303" s="78">
        <v>0.59099999999999997</v>
      </c>
      <c r="W1303" s="80">
        <v>-0.44700000000000001</v>
      </c>
      <c r="X1303" s="78">
        <v>0.11600000000000001</v>
      </c>
      <c r="Y1303" s="78">
        <v>6.8000000000000005E-2</v>
      </c>
    </row>
    <row r="1304" spans="1:25" x14ac:dyDescent="0.35">
      <c r="A1304" s="76" t="str">
        <f t="shared" si="20"/>
        <v>CaliforniaCider - Hopped</v>
      </c>
      <c r="B1304" s="85" t="s">
        <v>61</v>
      </c>
      <c r="C1304" s="85"/>
      <c r="D1304" s="85"/>
      <c r="E1304" s="85" t="s">
        <v>120</v>
      </c>
      <c r="F1304" s="77"/>
      <c r="G1304" s="80">
        <v>-100</v>
      </c>
      <c r="H1304" s="77"/>
      <c r="I1304" s="80">
        <v>-100</v>
      </c>
      <c r="J1304" s="79"/>
      <c r="K1304" s="81">
        <v>-170.65100000000001</v>
      </c>
      <c r="L1304" s="78"/>
      <c r="M1304" s="80">
        <v>-0.01</v>
      </c>
      <c r="N1304" s="78"/>
      <c r="O1304" s="78"/>
      <c r="P1304" s="77">
        <v>30.9</v>
      </c>
      <c r="Q1304" s="80">
        <v>-98.811999999999998</v>
      </c>
      <c r="R1304" s="77">
        <v>0.23599999999999999</v>
      </c>
      <c r="S1304" s="80">
        <v>-98.105999999999995</v>
      </c>
      <c r="T1304" s="79">
        <v>130.93199999999999</v>
      </c>
      <c r="U1304" s="81">
        <v>-77.819000000000003</v>
      </c>
      <c r="V1304" s="78">
        <v>1E-3</v>
      </c>
      <c r="W1304" s="80">
        <v>-2.9000000000000001E-2</v>
      </c>
      <c r="X1304" s="78">
        <v>0</v>
      </c>
      <c r="Y1304" s="78">
        <v>0</v>
      </c>
    </row>
    <row r="1305" spans="1:25" x14ac:dyDescent="0.35">
      <c r="A1305" s="76" t="str">
        <f t="shared" si="20"/>
        <v>CaliforniaCider - Botanical</v>
      </c>
      <c r="B1305" s="85" t="s">
        <v>61</v>
      </c>
      <c r="C1305" s="85"/>
      <c r="D1305" s="85"/>
      <c r="E1305" s="85" t="s">
        <v>119</v>
      </c>
      <c r="F1305" s="77"/>
      <c r="G1305" s="80">
        <v>-100</v>
      </c>
      <c r="H1305" s="77"/>
      <c r="I1305" s="80">
        <v>-100</v>
      </c>
      <c r="J1305" s="79"/>
      <c r="K1305" s="81">
        <v>-80.947999999999993</v>
      </c>
      <c r="L1305" s="78"/>
      <c r="M1305" s="80">
        <v>-5.2999999999999999E-2</v>
      </c>
      <c r="N1305" s="78"/>
      <c r="O1305" s="78"/>
      <c r="P1305" s="77">
        <v>97.51</v>
      </c>
      <c r="Q1305" s="80">
        <v>-99.277000000000001</v>
      </c>
      <c r="R1305" s="77">
        <v>1.41</v>
      </c>
      <c r="S1305" s="80">
        <v>-99.078999999999994</v>
      </c>
      <c r="T1305" s="79">
        <v>69.156000000000006</v>
      </c>
      <c r="U1305" s="81">
        <v>-18.959</v>
      </c>
      <c r="V1305" s="78">
        <v>3.0000000000000001E-3</v>
      </c>
      <c r="W1305" s="80">
        <v>-0.34300000000000003</v>
      </c>
      <c r="X1305" s="78">
        <v>0</v>
      </c>
      <c r="Y1305" s="78">
        <v>0</v>
      </c>
    </row>
    <row r="1306" spans="1:25" x14ac:dyDescent="0.35">
      <c r="A1306" s="76" t="str">
        <f t="shared" si="20"/>
        <v>CaliforniaCider - Spiced and Blends</v>
      </c>
      <c r="B1306" s="85" t="s">
        <v>61</v>
      </c>
      <c r="C1306" s="85"/>
      <c r="D1306" s="85"/>
      <c r="E1306" s="85" t="s">
        <v>121</v>
      </c>
      <c r="F1306" s="77">
        <v>460081.43900000001</v>
      </c>
      <c r="G1306" s="80">
        <v>-0.93500000000000005</v>
      </c>
      <c r="H1306" s="77">
        <v>8489.0630000000001</v>
      </c>
      <c r="I1306" s="80">
        <v>-1.264</v>
      </c>
      <c r="J1306" s="79">
        <v>54.197000000000003</v>
      </c>
      <c r="K1306" s="79">
        <v>0.18</v>
      </c>
      <c r="L1306" s="78">
        <v>17.663</v>
      </c>
      <c r="M1306" s="78">
        <v>3.6640000000000001</v>
      </c>
      <c r="N1306" s="78">
        <v>3.6349999999999998</v>
      </c>
      <c r="O1306" s="78">
        <v>2.9630000000000001</v>
      </c>
      <c r="P1306" s="77">
        <v>1758962.0819999999</v>
      </c>
      <c r="Q1306" s="78">
        <v>19.712</v>
      </c>
      <c r="R1306" s="77">
        <v>32514.038</v>
      </c>
      <c r="S1306" s="78">
        <v>17.484999999999999</v>
      </c>
      <c r="T1306" s="79">
        <v>54.098999999999997</v>
      </c>
      <c r="U1306" s="79">
        <v>1.0069999999999999</v>
      </c>
      <c r="V1306" s="78">
        <v>16.361000000000001</v>
      </c>
      <c r="W1306" s="78">
        <v>2.9260000000000002</v>
      </c>
      <c r="X1306" s="78">
        <v>3.4580000000000002</v>
      </c>
      <c r="Y1306" s="78">
        <v>2.782</v>
      </c>
    </row>
    <row r="1307" spans="1:25" x14ac:dyDescent="0.35">
      <c r="A1307" s="76" t="str">
        <f t="shared" si="20"/>
        <v>CaliforniaCider - Berry/Berry Fruit Blends</v>
      </c>
      <c r="B1307" s="85" t="s">
        <v>61</v>
      </c>
      <c r="C1307" s="85"/>
      <c r="D1307" s="85"/>
      <c r="E1307" s="85" t="s">
        <v>122</v>
      </c>
      <c r="F1307" s="77">
        <v>11136.93</v>
      </c>
      <c r="G1307" s="80">
        <v>-62.095999999999997</v>
      </c>
      <c r="H1307" s="77">
        <v>181.91300000000001</v>
      </c>
      <c r="I1307" s="80">
        <v>-52.174999999999997</v>
      </c>
      <c r="J1307" s="79">
        <v>61.220999999999997</v>
      </c>
      <c r="K1307" s="81">
        <v>-16.024000000000001</v>
      </c>
      <c r="L1307" s="78">
        <v>0.55100000000000005</v>
      </c>
      <c r="M1307" s="80">
        <v>-0.5</v>
      </c>
      <c r="N1307" s="78">
        <v>8.7999999999999995E-2</v>
      </c>
      <c r="O1307" s="78">
        <v>6.4000000000000001E-2</v>
      </c>
      <c r="P1307" s="77">
        <v>58929.947999999997</v>
      </c>
      <c r="Q1307" s="80">
        <v>-24.010999999999999</v>
      </c>
      <c r="R1307" s="77">
        <v>793.44</v>
      </c>
      <c r="S1307" s="80">
        <v>-15.172000000000001</v>
      </c>
      <c r="T1307" s="79">
        <v>74.271000000000001</v>
      </c>
      <c r="U1307" s="81">
        <v>-8.64</v>
      </c>
      <c r="V1307" s="78">
        <v>0.59099999999999997</v>
      </c>
      <c r="W1307" s="80">
        <v>-0.45300000000000001</v>
      </c>
      <c r="X1307" s="78">
        <v>0.11600000000000001</v>
      </c>
      <c r="Y1307" s="78">
        <v>6.8000000000000005E-2</v>
      </c>
    </row>
    <row r="1308" spans="1:25" x14ac:dyDescent="0.35">
      <c r="A1308" s="76" t="str">
        <f t="shared" si="20"/>
        <v>CaliforniaCider Sours</v>
      </c>
      <c r="B1308" s="85" t="s">
        <v>61</v>
      </c>
      <c r="C1308" s="85"/>
      <c r="D1308" s="85"/>
      <c r="E1308" s="85" t="s">
        <v>123</v>
      </c>
      <c r="F1308" s="77">
        <v>86158.55</v>
      </c>
      <c r="G1308" s="80">
        <v>-31.082999999999998</v>
      </c>
      <c r="H1308" s="77">
        <v>1104.7860000000001</v>
      </c>
      <c r="I1308" s="80">
        <v>-32.792000000000002</v>
      </c>
      <c r="J1308" s="79">
        <v>77.986999999999995</v>
      </c>
      <c r="K1308" s="79">
        <v>1.9339999999999999</v>
      </c>
      <c r="L1308" s="78">
        <v>3.1070000000000002</v>
      </c>
      <c r="M1308" s="78">
        <v>0.26100000000000001</v>
      </c>
      <c r="N1308" s="78">
        <v>0.68100000000000005</v>
      </c>
      <c r="O1308" s="78">
        <v>0.38600000000000001</v>
      </c>
      <c r="P1308" s="77">
        <v>354891.973</v>
      </c>
      <c r="Q1308" s="80">
        <v>-11.795</v>
      </c>
      <c r="R1308" s="77">
        <v>4575.732</v>
      </c>
      <c r="S1308" s="80">
        <v>-10.087999999999999</v>
      </c>
      <c r="T1308" s="79">
        <v>77.56</v>
      </c>
      <c r="U1308" s="81">
        <v>-1.5009999999999999</v>
      </c>
      <c r="V1308" s="78">
        <v>2.8650000000000002</v>
      </c>
      <c r="W1308" s="78">
        <v>0.26600000000000001</v>
      </c>
      <c r="X1308" s="78">
        <v>0.69799999999999995</v>
      </c>
      <c r="Y1308" s="78">
        <v>0.39200000000000002</v>
      </c>
    </row>
    <row r="1309" spans="1:25" x14ac:dyDescent="0.35">
      <c r="A1309" s="76" t="str">
        <f t="shared" si="20"/>
        <v>CaliforniaCider All Other Flavor</v>
      </c>
      <c r="B1309" s="85" t="s">
        <v>61</v>
      </c>
      <c r="C1309" s="85"/>
      <c r="D1309" s="85"/>
      <c r="E1309" s="85" t="s">
        <v>34</v>
      </c>
      <c r="F1309" s="77">
        <v>1607633.621</v>
      </c>
      <c r="G1309" s="80">
        <v>-11.092000000000001</v>
      </c>
      <c r="H1309" s="77">
        <v>39287.96</v>
      </c>
      <c r="I1309" s="80">
        <v>-13.095000000000001</v>
      </c>
      <c r="J1309" s="79">
        <v>40.918999999999997</v>
      </c>
      <c r="K1309" s="79">
        <v>0.92200000000000004</v>
      </c>
      <c r="L1309" s="78">
        <v>40.216000000000001</v>
      </c>
      <c r="M1309" s="80">
        <v>-2.847</v>
      </c>
      <c r="N1309" s="78">
        <v>12.702</v>
      </c>
      <c r="O1309" s="78">
        <v>13.712999999999999</v>
      </c>
      <c r="P1309" s="77">
        <v>6175540.8269999996</v>
      </c>
      <c r="Q1309" s="80">
        <v>-5.3230000000000004</v>
      </c>
      <c r="R1309" s="77">
        <v>153376.63800000001</v>
      </c>
      <c r="S1309" s="80">
        <v>-7.5940000000000003</v>
      </c>
      <c r="T1309" s="79">
        <v>40.264000000000003</v>
      </c>
      <c r="U1309" s="79">
        <v>0.96599999999999997</v>
      </c>
      <c r="V1309" s="78">
        <v>39.448</v>
      </c>
      <c r="W1309" s="80">
        <v>-8.2720000000000002</v>
      </c>
      <c r="X1309" s="78">
        <v>12.141999999999999</v>
      </c>
      <c r="Y1309" s="78">
        <v>13.124000000000001</v>
      </c>
    </row>
    <row r="1310" spans="1:25" x14ac:dyDescent="0.35">
      <c r="A1310" s="76" t="str">
        <f t="shared" si="20"/>
        <v>CaliforniaCider Apple Flavor NATIONAL BRANDS</v>
      </c>
      <c r="B1310" s="85" t="s">
        <v>61</v>
      </c>
      <c r="C1310" s="85"/>
      <c r="D1310" s="85"/>
      <c r="E1310" s="85" t="s">
        <v>35</v>
      </c>
      <c r="F1310" s="77">
        <v>4678102.9029999999</v>
      </c>
      <c r="G1310" s="80">
        <v>-25.904</v>
      </c>
      <c r="H1310" s="77">
        <v>122884.34600000001</v>
      </c>
      <c r="I1310" s="80">
        <v>-26.931999999999999</v>
      </c>
      <c r="J1310" s="79">
        <v>38.069000000000003</v>
      </c>
      <c r="K1310" s="79">
        <v>0.52800000000000002</v>
      </c>
      <c r="L1310" s="78">
        <v>81.918000000000006</v>
      </c>
      <c r="M1310" s="80">
        <v>-1.3839999999999999</v>
      </c>
      <c r="N1310" s="78">
        <v>36.960999999999999</v>
      </c>
      <c r="O1310" s="78">
        <v>42.892000000000003</v>
      </c>
      <c r="P1310" s="77">
        <v>19843716.077</v>
      </c>
      <c r="Q1310" s="80">
        <v>-8.6440000000000001</v>
      </c>
      <c r="R1310" s="77">
        <v>526187.83499999996</v>
      </c>
      <c r="S1310" s="80">
        <v>-8.2729999999999997</v>
      </c>
      <c r="T1310" s="79">
        <v>37.712000000000003</v>
      </c>
      <c r="U1310" s="81">
        <v>-0.154</v>
      </c>
      <c r="V1310" s="78">
        <v>81.599000000000004</v>
      </c>
      <c r="W1310" s="80">
        <v>-1.0660000000000001</v>
      </c>
      <c r="X1310" s="78">
        <v>39.014000000000003</v>
      </c>
      <c r="Y1310" s="78">
        <v>45.023000000000003</v>
      </c>
    </row>
    <row r="1311" spans="1:25" x14ac:dyDescent="0.35">
      <c r="A1311" s="76" t="str">
        <f t="shared" si="20"/>
        <v>CaliforniaCider Pear Flavor NATIONAL BRANDS</v>
      </c>
      <c r="B1311" s="85" t="s">
        <v>61</v>
      </c>
      <c r="C1311" s="85"/>
      <c r="D1311" s="85"/>
      <c r="E1311" s="85" t="s">
        <v>36</v>
      </c>
      <c r="F1311" s="77">
        <v>69819.489000000001</v>
      </c>
      <c r="G1311" s="80">
        <v>-34.923999999999999</v>
      </c>
      <c r="H1311" s="77">
        <v>1671.732</v>
      </c>
      <c r="I1311" s="80">
        <v>-35.787999999999997</v>
      </c>
      <c r="J1311" s="79">
        <v>41.765000000000001</v>
      </c>
      <c r="K1311" s="79">
        <v>0.55500000000000005</v>
      </c>
      <c r="L1311" s="78">
        <v>4.0090000000000003</v>
      </c>
      <c r="M1311" s="80">
        <v>-0.82799999999999996</v>
      </c>
      <c r="N1311" s="78">
        <v>0.55200000000000005</v>
      </c>
      <c r="O1311" s="78">
        <v>0.58399999999999996</v>
      </c>
      <c r="P1311" s="77">
        <v>357789.092</v>
      </c>
      <c r="Q1311" s="80">
        <v>-17.077000000000002</v>
      </c>
      <c r="R1311" s="77">
        <v>8645.8709999999992</v>
      </c>
      <c r="S1311" s="80">
        <v>-20.477</v>
      </c>
      <c r="T1311" s="79">
        <v>41.383000000000003</v>
      </c>
      <c r="U1311" s="79">
        <v>1.6970000000000001</v>
      </c>
      <c r="V1311" s="78">
        <v>4.5640000000000001</v>
      </c>
      <c r="W1311" s="80">
        <v>-1.7330000000000001</v>
      </c>
      <c r="X1311" s="78">
        <v>0.70299999999999996</v>
      </c>
      <c r="Y1311" s="78">
        <v>0.74</v>
      </c>
    </row>
    <row r="1312" spans="1:25" x14ac:dyDescent="0.35">
      <c r="A1312" s="76" t="str">
        <f t="shared" si="20"/>
        <v>CaliforniaCider Pineapple Flavor NATIONAL BRANDS</v>
      </c>
      <c r="B1312" s="85" t="s">
        <v>61</v>
      </c>
      <c r="C1312" s="85"/>
      <c r="D1312" s="85"/>
      <c r="E1312" s="85" t="s">
        <v>124</v>
      </c>
      <c r="F1312" s="77">
        <v>2319.9</v>
      </c>
      <c r="G1312" s="80">
        <v>-29.731000000000002</v>
      </c>
      <c r="H1312" s="77">
        <v>61.545999999999999</v>
      </c>
      <c r="I1312" s="80">
        <v>-30.69</v>
      </c>
      <c r="J1312" s="79">
        <v>37.694000000000003</v>
      </c>
      <c r="K1312" s="79">
        <v>0.51500000000000001</v>
      </c>
      <c r="L1312" s="78">
        <v>0.128</v>
      </c>
      <c r="M1312" s="80">
        <v>-2.1999999999999999E-2</v>
      </c>
      <c r="N1312" s="78">
        <v>1.7999999999999999E-2</v>
      </c>
      <c r="O1312" s="78">
        <v>2.1999999999999999E-2</v>
      </c>
      <c r="P1312" s="77">
        <v>10621.2</v>
      </c>
      <c r="Q1312" s="80">
        <v>-15.573</v>
      </c>
      <c r="R1312" s="77">
        <v>283.93700000000001</v>
      </c>
      <c r="S1312" s="80">
        <v>-15.627000000000001</v>
      </c>
      <c r="T1312" s="79">
        <v>37.406999999999996</v>
      </c>
      <c r="U1312" s="79">
        <v>2.4E-2</v>
      </c>
      <c r="V1312" s="78">
        <v>0.13700000000000001</v>
      </c>
      <c r="W1312" s="80">
        <v>-5.0999999999999997E-2</v>
      </c>
      <c r="X1312" s="78">
        <v>2.1000000000000001E-2</v>
      </c>
      <c r="Y1312" s="78">
        <v>2.4E-2</v>
      </c>
    </row>
    <row r="1313" spans="1:25" x14ac:dyDescent="0.35">
      <c r="A1313" s="76" t="str">
        <f t="shared" si="20"/>
        <v>CaliforniaCider Rose Flavor NATIONAL BRANDS</v>
      </c>
      <c r="B1313" s="85" t="s">
        <v>61</v>
      </c>
      <c r="C1313" s="85"/>
      <c r="D1313" s="85"/>
      <c r="E1313" s="85" t="s">
        <v>125</v>
      </c>
      <c r="F1313" s="77">
        <v>80556.201000000001</v>
      </c>
      <c r="G1313" s="80">
        <v>-91.165999999999997</v>
      </c>
      <c r="H1313" s="77">
        <v>1949.498</v>
      </c>
      <c r="I1313" s="80">
        <v>-91.872</v>
      </c>
      <c r="J1313" s="79">
        <v>41.322000000000003</v>
      </c>
      <c r="K1313" s="79">
        <v>3.3029999999999999</v>
      </c>
      <c r="L1313" s="78">
        <v>3.3010000000000002</v>
      </c>
      <c r="M1313" s="80">
        <v>-46.037999999999997</v>
      </c>
      <c r="N1313" s="78">
        <v>0.63700000000000001</v>
      </c>
      <c r="O1313" s="78">
        <v>0.68100000000000005</v>
      </c>
      <c r="P1313" s="77">
        <v>1374131.7790000001</v>
      </c>
      <c r="Q1313" s="80">
        <v>-67.082999999999998</v>
      </c>
      <c r="R1313" s="77">
        <v>35487.851999999999</v>
      </c>
      <c r="S1313" s="80">
        <v>-68.150000000000006</v>
      </c>
      <c r="T1313" s="79">
        <v>38.720999999999997</v>
      </c>
      <c r="U1313" s="79">
        <v>1.2549999999999999</v>
      </c>
      <c r="V1313" s="78">
        <v>21.045999999999999</v>
      </c>
      <c r="W1313" s="80">
        <v>-37.828000000000003</v>
      </c>
      <c r="X1313" s="78">
        <v>2.702</v>
      </c>
      <c r="Y1313" s="78">
        <v>3.0369999999999999</v>
      </c>
    </row>
    <row r="1314" spans="1:25" x14ac:dyDescent="0.35">
      <c r="A1314" s="76" t="str">
        <f t="shared" si="20"/>
        <v>CaliforniaCider Cherry Flavor NATIONAL BRANDS</v>
      </c>
      <c r="B1314" s="85" t="s">
        <v>61</v>
      </c>
      <c r="C1314" s="85"/>
      <c r="D1314" s="85"/>
      <c r="E1314" s="85" t="s">
        <v>126</v>
      </c>
      <c r="F1314" s="82"/>
      <c r="G1314" s="82"/>
      <c r="H1314" s="82"/>
      <c r="I1314" s="82"/>
      <c r="J1314" s="82"/>
      <c r="K1314" s="82"/>
      <c r="L1314" s="82"/>
      <c r="M1314" s="82"/>
      <c r="N1314" s="82"/>
      <c r="O1314" s="82"/>
      <c r="P1314" s="77"/>
      <c r="Q1314" s="80">
        <v>-100</v>
      </c>
      <c r="R1314" s="77"/>
      <c r="S1314" s="80">
        <v>-100</v>
      </c>
      <c r="T1314" s="79"/>
      <c r="U1314" s="81">
        <v>-38.284999999999997</v>
      </c>
      <c r="V1314" s="78"/>
      <c r="W1314" s="80">
        <v>-4.8000000000000001E-2</v>
      </c>
      <c r="X1314" s="78"/>
      <c r="Y1314" s="78"/>
    </row>
    <row r="1315" spans="1:25" x14ac:dyDescent="0.35">
      <c r="A1315" s="76" t="str">
        <f t="shared" si="20"/>
        <v>CaliforniaCider - Berry/Berry Fruit Blends NATIONAL BRANDS</v>
      </c>
      <c r="B1315" s="85" t="s">
        <v>61</v>
      </c>
      <c r="C1315" s="85"/>
      <c r="D1315" s="85"/>
      <c r="E1315" s="85" t="s">
        <v>130</v>
      </c>
      <c r="F1315" s="82"/>
      <c r="G1315" s="82"/>
      <c r="H1315" s="82"/>
      <c r="I1315" s="82"/>
      <c r="J1315" s="82"/>
      <c r="K1315" s="82"/>
      <c r="L1315" s="82"/>
      <c r="M1315" s="82"/>
      <c r="N1315" s="82"/>
      <c r="O1315" s="82"/>
      <c r="P1315" s="77"/>
      <c r="Q1315" s="80">
        <v>-100</v>
      </c>
      <c r="R1315" s="77"/>
      <c r="S1315" s="80">
        <v>-100</v>
      </c>
      <c r="T1315" s="79"/>
      <c r="U1315" s="81">
        <v>-38.284999999999997</v>
      </c>
      <c r="V1315" s="78"/>
      <c r="W1315" s="80">
        <v>-4.8000000000000001E-2</v>
      </c>
      <c r="X1315" s="78"/>
      <c r="Y1315" s="78"/>
    </row>
    <row r="1316" spans="1:25" x14ac:dyDescent="0.35">
      <c r="A1316" s="76" t="str">
        <f t="shared" si="20"/>
        <v>CaliforniaCider All Other Flavor NATIONAL BRANDS</v>
      </c>
      <c r="B1316" s="85" t="s">
        <v>61</v>
      </c>
      <c r="C1316" s="85"/>
      <c r="D1316" s="85"/>
      <c r="E1316" s="85" t="s">
        <v>37</v>
      </c>
      <c r="F1316" s="77">
        <v>924650.45499999996</v>
      </c>
      <c r="G1316" s="80">
        <v>-3.0030000000000001</v>
      </c>
      <c r="H1316" s="77">
        <v>25086.755000000001</v>
      </c>
      <c r="I1316" s="80">
        <v>-8.0079999999999991</v>
      </c>
      <c r="J1316" s="79">
        <v>36.857999999999997</v>
      </c>
      <c r="K1316" s="79">
        <v>1.9019999999999999</v>
      </c>
      <c r="L1316" s="78">
        <v>31.413</v>
      </c>
      <c r="M1316" s="80">
        <v>-1.946</v>
      </c>
      <c r="N1316" s="78">
        <v>7.306</v>
      </c>
      <c r="O1316" s="78">
        <v>8.7560000000000002</v>
      </c>
      <c r="P1316" s="77">
        <v>3138809.7209999999</v>
      </c>
      <c r="Q1316" s="80">
        <v>-16.378</v>
      </c>
      <c r="R1316" s="77">
        <v>88595.706999999995</v>
      </c>
      <c r="S1316" s="80">
        <v>-18.265999999999998</v>
      </c>
      <c r="T1316" s="79">
        <v>35.427999999999997</v>
      </c>
      <c r="U1316" s="79">
        <v>0.79900000000000004</v>
      </c>
      <c r="V1316" s="78">
        <v>28.233000000000001</v>
      </c>
      <c r="W1316" s="80">
        <v>-10.901</v>
      </c>
      <c r="X1316" s="78">
        <v>6.1710000000000003</v>
      </c>
      <c r="Y1316" s="78">
        <v>7.5810000000000004</v>
      </c>
    </row>
    <row r="1317" spans="1:25" x14ac:dyDescent="0.35">
      <c r="A1317" s="76" t="str">
        <f t="shared" si="20"/>
        <v>CaliforniaCider Apple Flavor ex. REGIONAL/LOCAL BRANDS</v>
      </c>
      <c r="B1317" s="85" t="s">
        <v>61</v>
      </c>
      <c r="C1317" s="85"/>
      <c r="D1317" s="85"/>
      <c r="E1317" s="85" t="s">
        <v>38</v>
      </c>
      <c r="F1317" s="77">
        <v>3908278.7689999999</v>
      </c>
      <c r="G1317" s="78">
        <v>11.887</v>
      </c>
      <c r="H1317" s="77">
        <v>70605.368000000002</v>
      </c>
      <c r="I1317" s="78">
        <v>12.462999999999999</v>
      </c>
      <c r="J1317" s="79">
        <v>55.353999999999999</v>
      </c>
      <c r="K1317" s="81">
        <v>-0.28499999999999998</v>
      </c>
      <c r="L1317" s="78">
        <v>34.194000000000003</v>
      </c>
      <c r="M1317" s="78">
        <v>5.1390000000000002</v>
      </c>
      <c r="N1317" s="78">
        <v>30.878</v>
      </c>
      <c r="O1317" s="78">
        <v>24.643999999999998</v>
      </c>
      <c r="P1317" s="77">
        <v>14815284.605</v>
      </c>
      <c r="Q1317" s="78">
        <v>32.793999999999997</v>
      </c>
      <c r="R1317" s="77">
        <v>264399.27600000001</v>
      </c>
      <c r="S1317" s="78">
        <v>31.363</v>
      </c>
      <c r="T1317" s="79">
        <v>56.033999999999999</v>
      </c>
      <c r="U1317" s="79">
        <v>0.60399999999999998</v>
      </c>
      <c r="V1317" s="78">
        <v>32.573</v>
      </c>
      <c r="W1317" s="78">
        <v>4.2249999999999996</v>
      </c>
      <c r="X1317" s="78">
        <v>29.128</v>
      </c>
      <c r="Y1317" s="78">
        <v>22.623000000000001</v>
      </c>
    </row>
    <row r="1318" spans="1:25" x14ac:dyDescent="0.35">
      <c r="A1318" s="76" t="str">
        <f t="shared" si="20"/>
        <v>CaliforniaCider Pear Flavor ex. REGIONAL/LOCAL BRANDS</v>
      </c>
      <c r="B1318" s="85" t="s">
        <v>61</v>
      </c>
      <c r="C1318" s="85"/>
      <c r="D1318" s="85"/>
      <c r="E1318" s="85" t="s">
        <v>39</v>
      </c>
      <c r="F1318" s="77">
        <v>140505.01999999999</v>
      </c>
      <c r="G1318" s="80">
        <v>-42.936</v>
      </c>
      <c r="H1318" s="77">
        <v>2999.587</v>
      </c>
      <c r="I1318" s="80">
        <v>-39.639000000000003</v>
      </c>
      <c r="J1318" s="79">
        <v>46.841000000000001</v>
      </c>
      <c r="K1318" s="81">
        <v>-2.7069999999999999</v>
      </c>
      <c r="L1318" s="78">
        <v>6.7489999999999997</v>
      </c>
      <c r="M1318" s="80">
        <v>-3.9820000000000002</v>
      </c>
      <c r="N1318" s="78">
        <v>1.1100000000000001</v>
      </c>
      <c r="O1318" s="78">
        <v>1.0469999999999999</v>
      </c>
      <c r="P1318" s="77">
        <v>665734.58100000001</v>
      </c>
      <c r="Q1318" s="80">
        <v>-12.000999999999999</v>
      </c>
      <c r="R1318" s="77">
        <v>14320.189</v>
      </c>
      <c r="S1318" s="80">
        <v>-7.3730000000000002</v>
      </c>
      <c r="T1318" s="79">
        <v>46.488999999999997</v>
      </c>
      <c r="U1318" s="81">
        <v>-2.4449999999999998</v>
      </c>
      <c r="V1318" s="78">
        <v>8.3569999999999993</v>
      </c>
      <c r="W1318" s="80">
        <v>-2.669</v>
      </c>
      <c r="X1318" s="78">
        <v>1.3089999999999999</v>
      </c>
      <c r="Y1318" s="78">
        <v>1.2250000000000001</v>
      </c>
    </row>
    <row r="1319" spans="1:25" x14ac:dyDescent="0.35">
      <c r="A1319" s="76" t="str">
        <f t="shared" si="20"/>
        <v>CaliforniaCider Pineapple Flavor ex. REGIONAL/LOCAL BRANDS</v>
      </c>
      <c r="B1319" s="85" t="s">
        <v>61</v>
      </c>
      <c r="C1319" s="85"/>
      <c r="D1319" s="85"/>
      <c r="E1319" s="85" t="s">
        <v>132</v>
      </c>
      <c r="F1319" s="77">
        <v>965911.17700000003</v>
      </c>
      <c r="G1319" s="80">
        <v>-24.007999999999999</v>
      </c>
      <c r="H1319" s="77">
        <v>21485.61</v>
      </c>
      <c r="I1319" s="80">
        <v>-26.994</v>
      </c>
      <c r="J1319" s="79">
        <v>44.956000000000003</v>
      </c>
      <c r="K1319" s="79">
        <v>1.7669999999999999</v>
      </c>
      <c r="L1319" s="78">
        <v>40.619</v>
      </c>
      <c r="M1319" s="78">
        <v>0.58299999999999996</v>
      </c>
      <c r="N1319" s="78">
        <v>7.6310000000000002</v>
      </c>
      <c r="O1319" s="78">
        <v>7.4989999999999997</v>
      </c>
      <c r="P1319" s="77">
        <v>4090412.0950000002</v>
      </c>
      <c r="Q1319" s="78">
        <v>9.7219999999999995</v>
      </c>
      <c r="R1319" s="77">
        <v>94330.601999999999</v>
      </c>
      <c r="S1319" s="78">
        <v>8.3620000000000001</v>
      </c>
      <c r="T1319" s="79">
        <v>43.363</v>
      </c>
      <c r="U1319" s="79">
        <v>0.53800000000000003</v>
      </c>
      <c r="V1319" s="78">
        <v>40.31</v>
      </c>
      <c r="W1319" s="78">
        <v>2.3330000000000002</v>
      </c>
      <c r="X1319" s="78">
        <v>8.0419999999999998</v>
      </c>
      <c r="Y1319" s="78">
        <v>8.0709999999999997</v>
      </c>
    </row>
    <row r="1320" spans="1:25" x14ac:dyDescent="0.35">
      <c r="A1320" s="76" t="str">
        <f t="shared" si="20"/>
        <v>CaliforniaCider Rose Flavor ex. REGIONAL/LOCAL BRANDS</v>
      </c>
      <c r="B1320" s="85" t="s">
        <v>61</v>
      </c>
      <c r="C1320" s="85"/>
      <c r="D1320" s="85"/>
      <c r="E1320" s="85" t="s">
        <v>133</v>
      </c>
      <c r="F1320" s="77">
        <v>89859.615000000005</v>
      </c>
      <c r="G1320" s="80">
        <v>-13.747999999999999</v>
      </c>
      <c r="H1320" s="77">
        <v>1332.2249999999999</v>
      </c>
      <c r="I1320" s="80">
        <v>-15.43</v>
      </c>
      <c r="J1320" s="79">
        <v>67.450999999999993</v>
      </c>
      <c r="K1320" s="79">
        <v>1.3160000000000001</v>
      </c>
      <c r="L1320" s="78">
        <v>4.16</v>
      </c>
      <c r="M1320" s="78">
        <v>0.441</v>
      </c>
      <c r="N1320" s="78">
        <v>0.71</v>
      </c>
      <c r="O1320" s="78">
        <v>0.46500000000000002</v>
      </c>
      <c r="P1320" s="77">
        <v>361357.89399999997</v>
      </c>
      <c r="Q1320" s="78">
        <v>14.776999999999999</v>
      </c>
      <c r="R1320" s="77">
        <v>5510.402</v>
      </c>
      <c r="S1320" s="78">
        <v>22.012</v>
      </c>
      <c r="T1320" s="79">
        <v>65.576999999999998</v>
      </c>
      <c r="U1320" s="81">
        <v>-4.1340000000000003</v>
      </c>
      <c r="V1320" s="78">
        <v>4.0970000000000004</v>
      </c>
      <c r="W1320" s="78">
        <v>0.53700000000000003</v>
      </c>
      <c r="X1320" s="78">
        <v>0.71099999999999997</v>
      </c>
      <c r="Y1320" s="78">
        <v>0.47199999999999998</v>
      </c>
    </row>
    <row r="1321" spans="1:25" x14ac:dyDescent="0.35">
      <c r="A1321" s="76" t="str">
        <f t="shared" si="20"/>
        <v>CaliforniaCider Cherry Flavor ex. REGIONAL/LOCAL BRANDS</v>
      </c>
      <c r="B1321" s="85" t="s">
        <v>61</v>
      </c>
      <c r="C1321" s="85"/>
      <c r="D1321" s="85"/>
      <c r="E1321" s="85" t="s">
        <v>134</v>
      </c>
      <c r="F1321" s="77">
        <v>11136.93</v>
      </c>
      <c r="G1321" s="80">
        <v>-62.095999999999997</v>
      </c>
      <c r="H1321" s="77">
        <v>181.91300000000001</v>
      </c>
      <c r="I1321" s="80">
        <v>-52.174999999999997</v>
      </c>
      <c r="J1321" s="79">
        <v>61.220999999999997</v>
      </c>
      <c r="K1321" s="81">
        <v>-16.024000000000001</v>
      </c>
      <c r="L1321" s="78">
        <v>0.55100000000000005</v>
      </c>
      <c r="M1321" s="80">
        <v>-0.5</v>
      </c>
      <c r="N1321" s="78">
        <v>8.7999999999999995E-2</v>
      </c>
      <c r="O1321" s="78">
        <v>6.4000000000000001E-2</v>
      </c>
      <c r="P1321" s="77">
        <v>58927.158000000003</v>
      </c>
      <c r="Q1321" s="80">
        <v>-21.4</v>
      </c>
      <c r="R1321" s="77">
        <v>793.27300000000002</v>
      </c>
      <c r="S1321" s="80">
        <v>-10.052</v>
      </c>
      <c r="T1321" s="79">
        <v>74.284000000000006</v>
      </c>
      <c r="U1321" s="81">
        <v>-10.724</v>
      </c>
      <c r="V1321" s="78">
        <v>0.59099999999999997</v>
      </c>
      <c r="W1321" s="80">
        <v>-0.40200000000000002</v>
      </c>
      <c r="X1321" s="78">
        <v>0.11600000000000001</v>
      </c>
      <c r="Y1321" s="78">
        <v>6.8000000000000005E-2</v>
      </c>
    </row>
    <row r="1322" spans="1:25" x14ac:dyDescent="0.35">
      <c r="A1322" s="76" t="str">
        <f t="shared" si="20"/>
        <v>CaliforniaCider - Hopped ex. REGIONAL/LOCAL BRANDS</v>
      </c>
      <c r="B1322" s="85" t="s">
        <v>61</v>
      </c>
      <c r="C1322" s="85"/>
      <c r="D1322" s="85"/>
      <c r="E1322" s="85" t="s">
        <v>135</v>
      </c>
      <c r="F1322" s="77"/>
      <c r="G1322" s="80">
        <v>-100</v>
      </c>
      <c r="H1322" s="77"/>
      <c r="I1322" s="80">
        <v>-100</v>
      </c>
      <c r="J1322" s="79"/>
      <c r="K1322" s="81">
        <v>-170.65100000000001</v>
      </c>
      <c r="L1322" s="78"/>
      <c r="M1322" s="80">
        <v>-0.01</v>
      </c>
      <c r="N1322" s="78"/>
      <c r="O1322" s="78"/>
      <c r="P1322" s="77">
        <v>30.9</v>
      </c>
      <c r="Q1322" s="80">
        <v>-98.811999999999998</v>
      </c>
      <c r="R1322" s="77">
        <v>0.23599999999999999</v>
      </c>
      <c r="S1322" s="80">
        <v>-98.105999999999995</v>
      </c>
      <c r="T1322" s="79">
        <v>130.93199999999999</v>
      </c>
      <c r="U1322" s="81">
        <v>-77.819000000000003</v>
      </c>
      <c r="V1322" s="78">
        <v>1E-3</v>
      </c>
      <c r="W1322" s="80">
        <v>-2.9000000000000001E-2</v>
      </c>
      <c r="X1322" s="78">
        <v>0</v>
      </c>
      <c r="Y1322" s="78">
        <v>0</v>
      </c>
    </row>
    <row r="1323" spans="1:25" x14ac:dyDescent="0.35">
      <c r="A1323" s="76" t="str">
        <f t="shared" si="20"/>
        <v>CaliforniaCider - Botanical ex. REGIONAL/LOCAL BRANDS</v>
      </c>
      <c r="B1323" s="85" t="s">
        <v>61</v>
      </c>
      <c r="C1323" s="85"/>
      <c r="D1323" s="85"/>
      <c r="E1323" s="85" t="s">
        <v>136</v>
      </c>
      <c r="F1323" s="77"/>
      <c r="G1323" s="80">
        <v>-100</v>
      </c>
      <c r="H1323" s="77"/>
      <c r="I1323" s="80">
        <v>-100</v>
      </c>
      <c r="J1323" s="79"/>
      <c r="K1323" s="81">
        <v>-80.947999999999993</v>
      </c>
      <c r="L1323" s="78"/>
      <c r="M1323" s="80">
        <v>-5.2999999999999999E-2</v>
      </c>
      <c r="N1323" s="78"/>
      <c r="O1323" s="78"/>
      <c r="P1323" s="77">
        <v>97.51</v>
      </c>
      <c r="Q1323" s="80">
        <v>-99.277000000000001</v>
      </c>
      <c r="R1323" s="77">
        <v>1.41</v>
      </c>
      <c r="S1323" s="80">
        <v>-99.078999999999994</v>
      </c>
      <c r="T1323" s="79">
        <v>69.156000000000006</v>
      </c>
      <c r="U1323" s="81">
        <v>-18.959</v>
      </c>
      <c r="V1323" s="78">
        <v>3.0000000000000001E-3</v>
      </c>
      <c r="W1323" s="80">
        <v>-0.34300000000000003</v>
      </c>
      <c r="X1323" s="78">
        <v>0</v>
      </c>
      <c r="Y1323" s="78">
        <v>0</v>
      </c>
    </row>
    <row r="1324" spans="1:25" x14ac:dyDescent="0.35">
      <c r="A1324" s="76" t="str">
        <f t="shared" si="20"/>
        <v>CaliforniaCider - Spiced and Blends ex. REGIONAL/LOCAL BRANDS</v>
      </c>
      <c r="B1324" s="85" t="s">
        <v>61</v>
      </c>
      <c r="C1324" s="85"/>
      <c r="D1324" s="85"/>
      <c r="E1324" s="85" t="s">
        <v>137</v>
      </c>
      <c r="F1324" s="77">
        <v>459863.179</v>
      </c>
      <c r="G1324" s="80">
        <v>-0.82199999999999995</v>
      </c>
      <c r="H1324" s="77">
        <v>8485.2860000000001</v>
      </c>
      <c r="I1324" s="80">
        <v>-1.1599999999999999</v>
      </c>
      <c r="J1324" s="79">
        <v>54.195</v>
      </c>
      <c r="K1324" s="79">
        <v>0.184</v>
      </c>
      <c r="L1324" s="78">
        <v>17.657</v>
      </c>
      <c r="M1324" s="78">
        <v>3.71</v>
      </c>
      <c r="N1324" s="78">
        <v>3.633</v>
      </c>
      <c r="O1324" s="78">
        <v>2.9620000000000002</v>
      </c>
      <c r="P1324" s="77">
        <v>1758289.172</v>
      </c>
      <c r="Q1324" s="78">
        <v>20.119</v>
      </c>
      <c r="R1324" s="77">
        <v>32502.484</v>
      </c>
      <c r="S1324" s="78">
        <v>17.847999999999999</v>
      </c>
      <c r="T1324" s="79">
        <v>54.097000000000001</v>
      </c>
      <c r="U1324" s="79">
        <v>1.0229999999999999</v>
      </c>
      <c r="V1324" s="78">
        <v>16.353000000000002</v>
      </c>
      <c r="W1324" s="78">
        <v>2.9870000000000001</v>
      </c>
      <c r="X1324" s="78">
        <v>3.4569999999999999</v>
      </c>
      <c r="Y1324" s="78">
        <v>2.7810000000000001</v>
      </c>
    </row>
    <row r="1325" spans="1:25" x14ac:dyDescent="0.35">
      <c r="A1325" s="76" t="str">
        <f t="shared" si="20"/>
        <v>CaliforniaCider - Berry/Berry Fruit Blends ex. REGIONAL/LOCAL BRANDS</v>
      </c>
      <c r="B1325" s="85" t="s">
        <v>61</v>
      </c>
      <c r="C1325" s="85"/>
      <c r="D1325" s="85"/>
      <c r="E1325" s="85" t="s">
        <v>138</v>
      </c>
      <c r="F1325" s="77">
        <v>11136.93</v>
      </c>
      <c r="G1325" s="80">
        <v>-62.095999999999997</v>
      </c>
      <c r="H1325" s="77">
        <v>181.91300000000001</v>
      </c>
      <c r="I1325" s="80">
        <v>-52.174999999999997</v>
      </c>
      <c r="J1325" s="79">
        <v>61.220999999999997</v>
      </c>
      <c r="K1325" s="81">
        <v>-16.024000000000001</v>
      </c>
      <c r="L1325" s="78">
        <v>0.55100000000000005</v>
      </c>
      <c r="M1325" s="80">
        <v>-0.5</v>
      </c>
      <c r="N1325" s="78">
        <v>8.7999999999999995E-2</v>
      </c>
      <c r="O1325" s="78">
        <v>6.4000000000000001E-2</v>
      </c>
      <c r="P1325" s="77">
        <v>58929.947999999997</v>
      </c>
      <c r="Q1325" s="80">
        <v>-22.231000000000002</v>
      </c>
      <c r="R1325" s="77">
        <v>793.44</v>
      </c>
      <c r="S1325" s="80">
        <v>-10.747999999999999</v>
      </c>
      <c r="T1325" s="79">
        <v>74.271000000000001</v>
      </c>
      <c r="U1325" s="81">
        <v>-10.967000000000001</v>
      </c>
      <c r="V1325" s="78">
        <v>0.59099999999999997</v>
      </c>
      <c r="W1325" s="80">
        <v>-0.40799999999999997</v>
      </c>
      <c r="X1325" s="78">
        <v>0.11600000000000001</v>
      </c>
      <c r="Y1325" s="78">
        <v>6.8000000000000005E-2</v>
      </c>
    </row>
    <row r="1326" spans="1:25" x14ac:dyDescent="0.35">
      <c r="A1326" s="76" t="str">
        <f t="shared" si="20"/>
        <v>CaliforniaCider Sours ex. REGIONAL/LOCAL BRANDS</v>
      </c>
      <c r="B1326" s="85" t="s">
        <v>61</v>
      </c>
      <c r="C1326" s="85"/>
      <c r="D1326" s="85"/>
      <c r="E1326" s="85" t="s">
        <v>139</v>
      </c>
      <c r="F1326" s="77">
        <v>86158.55</v>
      </c>
      <c r="G1326" s="80">
        <v>-31.082999999999998</v>
      </c>
      <c r="H1326" s="77">
        <v>1104.7860000000001</v>
      </c>
      <c r="I1326" s="80">
        <v>-32.792000000000002</v>
      </c>
      <c r="J1326" s="79">
        <v>77.986999999999995</v>
      </c>
      <c r="K1326" s="79">
        <v>1.9339999999999999</v>
      </c>
      <c r="L1326" s="78">
        <v>3.1070000000000002</v>
      </c>
      <c r="M1326" s="78">
        <v>0.26100000000000001</v>
      </c>
      <c r="N1326" s="78">
        <v>0.68100000000000005</v>
      </c>
      <c r="O1326" s="78">
        <v>0.38600000000000001</v>
      </c>
      <c r="P1326" s="77">
        <v>354891.973</v>
      </c>
      <c r="Q1326" s="80">
        <v>-11.795</v>
      </c>
      <c r="R1326" s="77">
        <v>4575.732</v>
      </c>
      <c r="S1326" s="80">
        <v>-10.087999999999999</v>
      </c>
      <c r="T1326" s="79">
        <v>77.56</v>
      </c>
      <c r="U1326" s="81">
        <v>-1.5009999999999999</v>
      </c>
      <c r="V1326" s="78">
        <v>2.8650000000000002</v>
      </c>
      <c r="W1326" s="78">
        <v>0.26600000000000001</v>
      </c>
      <c r="X1326" s="78">
        <v>0.69799999999999995</v>
      </c>
      <c r="Y1326" s="78">
        <v>0.39200000000000002</v>
      </c>
    </row>
    <row r="1327" spans="1:25" x14ac:dyDescent="0.35">
      <c r="A1327" s="76" t="str">
        <f t="shared" si="20"/>
        <v>CaliforniaCider All Other Flavor ex. REGIONAL/LOCAL BRANDS</v>
      </c>
      <c r="B1327" s="85" t="s">
        <v>61</v>
      </c>
      <c r="C1327" s="85"/>
      <c r="D1327" s="85"/>
      <c r="E1327" s="85" t="s">
        <v>40</v>
      </c>
      <c r="F1327" s="77">
        <v>682983.16599999997</v>
      </c>
      <c r="G1327" s="80">
        <v>-20.111000000000001</v>
      </c>
      <c r="H1327" s="77">
        <v>14201.205</v>
      </c>
      <c r="I1327" s="80">
        <v>-20.829000000000001</v>
      </c>
      <c r="J1327" s="79">
        <v>48.093000000000004</v>
      </c>
      <c r="K1327" s="79">
        <v>0.432</v>
      </c>
      <c r="L1327" s="78">
        <v>21.821999999999999</v>
      </c>
      <c r="M1327" s="80">
        <v>-1.2E-2</v>
      </c>
      <c r="N1327" s="78">
        <v>5.3959999999999999</v>
      </c>
      <c r="O1327" s="78">
        <v>4.9569999999999999</v>
      </c>
      <c r="P1327" s="77">
        <v>3036731.1060000001</v>
      </c>
      <c r="Q1327" s="78">
        <v>9.6620000000000008</v>
      </c>
      <c r="R1327" s="77">
        <v>64780.930999999997</v>
      </c>
      <c r="S1327" s="78">
        <v>12.494999999999999</v>
      </c>
      <c r="T1327" s="79">
        <v>46.877000000000002</v>
      </c>
      <c r="U1327" s="81">
        <v>-1.2110000000000001</v>
      </c>
      <c r="V1327" s="78">
        <v>22.756</v>
      </c>
      <c r="W1327" s="78">
        <v>1.736</v>
      </c>
      <c r="X1327" s="78">
        <v>5.9710000000000001</v>
      </c>
      <c r="Y1327" s="78">
        <v>5.5430000000000001</v>
      </c>
    </row>
    <row r="1328" spans="1:25" x14ac:dyDescent="0.35">
      <c r="A1328" s="76" t="str">
        <f t="shared" si="20"/>
        <v>Los AngelesCIDER</v>
      </c>
      <c r="B1328" s="85" t="s">
        <v>64</v>
      </c>
      <c r="C1328" s="85"/>
      <c r="D1328" s="85"/>
      <c r="E1328" s="85" t="s">
        <v>12</v>
      </c>
      <c r="F1328" s="77">
        <v>3160535.5440000002</v>
      </c>
      <c r="G1328" s="80">
        <v>-21.343</v>
      </c>
      <c r="H1328" s="77">
        <v>76353.909</v>
      </c>
      <c r="I1328" s="80">
        <v>-24.48</v>
      </c>
      <c r="J1328" s="79">
        <v>41.393000000000001</v>
      </c>
      <c r="K1328" s="79">
        <v>1.65</v>
      </c>
      <c r="L1328" s="78">
        <v>77.664000000000001</v>
      </c>
      <c r="M1328" s="80">
        <v>-3.258</v>
      </c>
      <c r="N1328" s="78">
        <v>100</v>
      </c>
      <c r="O1328" s="78">
        <v>100</v>
      </c>
      <c r="P1328" s="77">
        <v>12964767.459000001</v>
      </c>
      <c r="Q1328" s="80">
        <v>-6.7039999999999997</v>
      </c>
      <c r="R1328" s="77">
        <v>320387.984</v>
      </c>
      <c r="S1328" s="80">
        <v>-8.7870000000000008</v>
      </c>
      <c r="T1328" s="79">
        <v>40.466000000000001</v>
      </c>
      <c r="U1328" s="79">
        <v>0.90400000000000003</v>
      </c>
      <c r="V1328" s="78">
        <v>77.727000000000004</v>
      </c>
      <c r="W1328" s="80">
        <v>-2.3580000000000001</v>
      </c>
      <c r="X1328" s="78">
        <v>100</v>
      </c>
      <c r="Y1328" s="78">
        <v>100</v>
      </c>
    </row>
    <row r="1329" spans="1:25" x14ac:dyDescent="0.35">
      <c r="A1329" s="76" t="str">
        <f t="shared" si="20"/>
        <v>Los AngelesNATIONAL BRANDS</v>
      </c>
      <c r="B1329" s="85" t="s">
        <v>64</v>
      </c>
      <c r="C1329" s="85"/>
      <c r="D1329" s="85"/>
      <c r="E1329" s="85" t="s">
        <v>13</v>
      </c>
      <c r="F1329" s="77">
        <v>2245663.048</v>
      </c>
      <c r="G1329" s="80">
        <v>-27.728000000000002</v>
      </c>
      <c r="H1329" s="77">
        <v>57206.713000000003</v>
      </c>
      <c r="I1329" s="80">
        <v>-30.026</v>
      </c>
      <c r="J1329" s="79">
        <v>39.255000000000003</v>
      </c>
      <c r="K1329" s="79">
        <v>1.248</v>
      </c>
      <c r="L1329" s="78">
        <v>74.751000000000005</v>
      </c>
      <c r="M1329" s="80">
        <v>-4.46</v>
      </c>
      <c r="N1329" s="78">
        <v>71.052999999999997</v>
      </c>
      <c r="O1329" s="78">
        <v>74.923000000000002</v>
      </c>
      <c r="P1329" s="77">
        <v>9294296.659</v>
      </c>
      <c r="Q1329" s="80">
        <v>-15.518000000000001</v>
      </c>
      <c r="R1329" s="77">
        <v>242539.185</v>
      </c>
      <c r="S1329" s="80">
        <v>-16.603999999999999</v>
      </c>
      <c r="T1329" s="79">
        <v>38.320999999999998</v>
      </c>
      <c r="U1329" s="79">
        <v>0.49299999999999999</v>
      </c>
      <c r="V1329" s="78">
        <v>75.528999999999996</v>
      </c>
      <c r="W1329" s="80">
        <v>-2.4750000000000001</v>
      </c>
      <c r="X1329" s="78">
        <v>71.688999999999993</v>
      </c>
      <c r="Y1329" s="78">
        <v>75.701999999999998</v>
      </c>
    </row>
    <row r="1330" spans="1:25" x14ac:dyDescent="0.35">
      <c r="A1330" s="76" t="str">
        <f t="shared" si="20"/>
        <v>Los AngelesCider ex. REGIONAL/LOCAL BRANDS</v>
      </c>
      <c r="B1330" s="85" t="s">
        <v>64</v>
      </c>
      <c r="C1330" s="85"/>
      <c r="D1330" s="85"/>
      <c r="E1330" s="85" t="s">
        <v>14</v>
      </c>
      <c r="F1330" s="77">
        <v>914872.49699999997</v>
      </c>
      <c r="G1330" s="78">
        <v>0.437</v>
      </c>
      <c r="H1330" s="77">
        <v>19147.196</v>
      </c>
      <c r="I1330" s="80">
        <v>-1.0469999999999999</v>
      </c>
      <c r="J1330" s="79">
        <v>47.780999999999999</v>
      </c>
      <c r="K1330" s="79">
        <v>0.70599999999999996</v>
      </c>
      <c r="L1330" s="78">
        <v>47.235999999999997</v>
      </c>
      <c r="M1330" s="78">
        <v>1.6439999999999999</v>
      </c>
      <c r="N1330" s="78">
        <v>28.946999999999999</v>
      </c>
      <c r="O1330" s="78">
        <v>25.077000000000002</v>
      </c>
      <c r="P1330" s="77">
        <v>3670470.8</v>
      </c>
      <c r="Q1330" s="78">
        <v>26.795000000000002</v>
      </c>
      <c r="R1330" s="77">
        <v>77848.798999999999</v>
      </c>
      <c r="S1330" s="78">
        <v>28.84</v>
      </c>
      <c r="T1330" s="79">
        <v>47.149000000000001</v>
      </c>
      <c r="U1330" s="81">
        <v>-0.76</v>
      </c>
      <c r="V1330" s="78">
        <v>47.195</v>
      </c>
      <c r="W1330" s="78">
        <v>3.0270000000000001</v>
      </c>
      <c r="X1330" s="78">
        <v>28.311</v>
      </c>
      <c r="Y1330" s="78">
        <v>24.297999999999998</v>
      </c>
    </row>
    <row r="1331" spans="1:25" x14ac:dyDescent="0.35">
      <c r="A1331" s="76" t="str">
        <f t="shared" si="20"/>
        <v>Los AngelesCider ABV &lt;5%</v>
      </c>
      <c r="B1331" s="85" t="s">
        <v>64</v>
      </c>
      <c r="C1331" s="85"/>
      <c r="D1331" s="85"/>
      <c r="E1331" s="85" t="s">
        <v>15</v>
      </c>
      <c r="F1331" s="77">
        <v>178963.33600000001</v>
      </c>
      <c r="G1331" s="80">
        <v>-31.015000000000001</v>
      </c>
      <c r="H1331" s="77">
        <v>4391.058</v>
      </c>
      <c r="I1331" s="80">
        <v>-29.693999999999999</v>
      </c>
      <c r="J1331" s="79">
        <v>40.756</v>
      </c>
      <c r="K1331" s="81">
        <v>-0.78100000000000003</v>
      </c>
      <c r="L1331" s="78">
        <v>31.91</v>
      </c>
      <c r="M1331" s="80">
        <v>-3.456</v>
      </c>
      <c r="N1331" s="78">
        <v>5.6619999999999999</v>
      </c>
      <c r="O1331" s="78">
        <v>5.7510000000000003</v>
      </c>
      <c r="P1331" s="77">
        <v>866619.43500000006</v>
      </c>
      <c r="Q1331" s="80">
        <v>-19.12</v>
      </c>
      <c r="R1331" s="77">
        <v>21567.011999999999</v>
      </c>
      <c r="S1331" s="80">
        <v>-19.977</v>
      </c>
      <c r="T1331" s="79">
        <v>40.183</v>
      </c>
      <c r="U1331" s="79">
        <v>0.42599999999999999</v>
      </c>
      <c r="V1331" s="78">
        <v>34.308</v>
      </c>
      <c r="W1331" s="80">
        <v>-2.6379999999999999</v>
      </c>
      <c r="X1331" s="78">
        <v>6.6840000000000002</v>
      </c>
      <c r="Y1331" s="78">
        <v>6.7320000000000002</v>
      </c>
    </row>
    <row r="1332" spans="1:25" x14ac:dyDescent="0.35">
      <c r="A1332" s="76" t="str">
        <f t="shared" si="20"/>
        <v>Los AngelesCider ABV 5-6.9%</v>
      </c>
      <c r="B1332" s="85" t="s">
        <v>64</v>
      </c>
      <c r="C1332" s="85"/>
      <c r="D1332" s="85"/>
      <c r="E1332" s="85" t="s">
        <v>16</v>
      </c>
      <c r="F1332" s="77">
        <v>2642224.2609999999</v>
      </c>
      <c r="G1332" s="80">
        <v>-21.422999999999998</v>
      </c>
      <c r="H1332" s="77">
        <v>62727.731</v>
      </c>
      <c r="I1332" s="80">
        <v>-25.076000000000001</v>
      </c>
      <c r="J1332" s="79">
        <v>42.122</v>
      </c>
      <c r="K1332" s="79">
        <v>1.958</v>
      </c>
      <c r="L1332" s="78">
        <v>76.620999999999995</v>
      </c>
      <c r="M1332" s="80">
        <v>-2.5670000000000002</v>
      </c>
      <c r="N1332" s="78">
        <v>83.600999999999999</v>
      </c>
      <c r="O1332" s="78">
        <v>82.153999999999996</v>
      </c>
      <c r="P1332" s="77">
        <v>10774731.171</v>
      </c>
      <c r="Q1332" s="80">
        <v>-4.9530000000000003</v>
      </c>
      <c r="R1332" s="77">
        <v>262547.47600000002</v>
      </c>
      <c r="S1332" s="80">
        <v>-7.032</v>
      </c>
      <c r="T1332" s="79">
        <v>41.039000000000001</v>
      </c>
      <c r="U1332" s="79">
        <v>0.89700000000000002</v>
      </c>
      <c r="V1332" s="78">
        <v>76.611999999999995</v>
      </c>
      <c r="W1332" s="80">
        <v>-0.83899999999999997</v>
      </c>
      <c r="X1332" s="78">
        <v>83.108000000000004</v>
      </c>
      <c r="Y1332" s="78">
        <v>81.947000000000003</v>
      </c>
    </row>
    <row r="1333" spans="1:25" x14ac:dyDescent="0.35">
      <c r="A1333" s="76" t="str">
        <f t="shared" si="20"/>
        <v>Los AngelesCider ABV 7-8.5%</v>
      </c>
      <c r="B1333" s="85" t="s">
        <v>64</v>
      </c>
      <c r="C1333" s="85"/>
      <c r="D1333" s="85"/>
      <c r="E1333" s="85" t="s">
        <v>17</v>
      </c>
      <c r="F1333" s="77">
        <v>2170.41</v>
      </c>
      <c r="G1333" s="80">
        <v>-20.821000000000002</v>
      </c>
      <c r="H1333" s="77">
        <v>29.048999999999999</v>
      </c>
      <c r="I1333" s="80">
        <v>-6.0629999999999997</v>
      </c>
      <c r="J1333" s="79">
        <v>74.715000000000003</v>
      </c>
      <c r="K1333" s="81">
        <v>-13.927</v>
      </c>
      <c r="L1333" s="78">
        <v>0.53300000000000003</v>
      </c>
      <c r="M1333" s="80">
        <v>-1.4999999999999999E-2</v>
      </c>
      <c r="N1333" s="78">
        <v>6.9000000000000006E-2</v>
      </c>
      <c r="O1333" s="78">
        <v>3.7999999999999999E-2</v>
      </c>
      <c r="P1333" s="77">
        <v>12277.53</v>
      </c>
      <c r="Q1333" s="80">
        <v>-18.859000000000002</v>
      </c>
      <c r="R1333" s="77">
        <v>145.392</v>
      </c>
      <c r="S1333" s="78">
        <v>6.79</v>
      </c>
      <c r="T1333" s="79">
        <v>84.444000000000003</v>
      </c>
      <c r="U1333" s="81">
        <v>-26.693000000000001</v>
      </c>
      <c r="V1333" s="78">
        <v>0.60499999999999998</v>
      </c>
      <c r="W1333" s="80">
        <v>-3.7999999999999999E-2</v>
      </c>
      <c r="X1333" s="78">
        <v>9.5000000000000001E-2</v>
      </c>
      <c r="Y1333" s="78">
        <v>4.4999999999999998E-2</v>
      </c>
    </row>
    <row r="1334" spans="1:25" x14ac:dyDescent="0.35">
      <c r="A1334" s="76" t="str">
        <f t="shared" si="20"/>
        <v>Los AngelesCider ABV &gt;8.5%</v>
      </c>
      <c r="B1334" s="85" t="s">
        <v>64</v>
      </c>
      <c r="C1334" s="85"/>
      <c r="D1334" s="85"/>
      <c r="E1334" s="85" t="s">
        <v>18</v>
      </c>
      <c r="F1334" s="77">
        <v>3024.759</v>
      </c>
      <c r="G1334" s="80">
        <v>-42.737000000000002</v>
      </c>
      <c r="H1334" s="77">
        <v>24.471</v>
      </c>
      <c r="I1334" s="80">
        <v>-44.600999999999999</v>
      </c>
      <c r="J1334" s="79">
        <v>123.60599999999999</v>
      </c>
      <c r="K1334" s="79">
        <v>4.024</v>
      </c>
      <c r="L1334" s="78">
        <v>0.69399999999999995</v>
      </c>
      <c r="M1334" s="80">
        <v>-0.66300000000000003</v>
      </c>
      <c r="N1334" s="78">
        <v>9.6000000000000002E-2</v>
      </c>
      <c r="O1334" s="78">
        <v>3.2000000000000001E-2</v>
      </c>
      <c r="P1334" s="77">
        <v>22169.357</v>
      </c>
      <c r="Q1334" s="78">
        <v>4.92</v>
      </c>
      <c r="R1334" s="77">
        <v>184.26599999999999</v>
      </c>
      <c r="S1334" s="78">
        <v>3.9340000000000002</v>
      </c>
      <c r="T1334" s="79">
        <v>120.312</v>
      </c>
      <c r="U1334" s="79">
        <v>1.131</v>
      </c>
      <c r="V1334" s="78">
        <v>0.96899999999999997</v>
      </c>
      <c r="W1334" s="80">
        <v>-0.51100000000000001</v>
      </c>
      <c r="X1334" s="78">
        <v>0.17100000000000001</v>
      </c>
      <c r="Y1334" s="78">
        <v>5.8000000000000003E-2</v>
      </c>
    </row>
    <row r="1335" spans="1:25" x14ac:dyDescent="0.35">
      <c r="A1335" s="76" t="str">
        <f t="shared" si="20"/>
        <v>Los AngelesCIDERBOTTLE</v>
      </c>
      <c r="B1335" s="85" t="s">
        <v>64</v>
      </c>
      <c r="C1335" s="85"/>
      <c r="D1335" s="85" t="s">
        <v>12</v>
      </c>
      <c r="E1335" s="85" t="s">
        <v>19</v>
      </c>
      <c r="F1335" s="77">
        <v>2161422.7799999998</v>
      </c>
      <c r="G1335" s="80">
        <v>-33.938000000000002</v>
      </c>
      <c r="H1335" s="77">
        <v>54781.690999999999</v>
      </c>
      <c r="I1335" s="80">
        <v>-34.939</v>
      </c>
      <c r="J1335" s="79">
        <v>39.454999999999998</v>
      </c>
      <c r="K1335" s="79">
        <v>0.59799999999999998</v>
      </c>
      <c r="L1335" s="78">
        <v>75.122</v>
      </c>
      <c r="M1335" s="80">
        <v>-4.2460000000000004</v>
      </c>
      <c r="N1335" s="78">
        <v>68.388000000000005</v>
      </c>
      <c r="O1335" s="78">
        <v>71.747</v>
      </c>
      <c r="P1335" s="77">
        <v>9806008.0050000008</v>
      </c>
      <c r="Q1335" s="80">
        <v>-9.8059999999999992</v>
      </c>
      <c r="R1335" s="77">
        <v>251499.30100000001</v>
      </c>
      <c r="S1335" s="80">
        <v>-10.044</v>
      </c>
      <c r="T1335" s="79">
        <v>38.99</v>
      </c>
      <c r="U1335" s="79">
        <v>0.10299999999999999</v>
      </c>
      <c r="V1335" s="78">
        <v>75.634</v>
      </c>
      <c r="W1335" s="80">
        <v>-2.1339999999999999</v>
      </c>
      <c r="X1335" s="78">
        <v>75.635999999999996</v>
      </c>
      <c r="Y1335" s="78">
        <v>78.498000000000005</v>
      </c>
    </row>
    <row r="1336" spans="1:25" x14ac:dyDescent="0.35">
      <c r="A1336" s="76" t="str">
        <f t="shared" si="20"/>
        <v>Los AngelesCIDERCAN</v>
      </c>
      <c r="B1336" s="85" t="s">
        <v>64</v>
      </c>
      <c r="C1336" s="85"/>
      <c r="D1336" s="85" t="s">
        <v>12</v>
      </c>
      <c r="E1336" s="85" t="s">
        <v>20</v>
      </c>
      <c r="F1336" s="77">
        <v>999112.76399999997</v>
      </c>
      <c r="G1336" s="78">
        <v>33.886000000000003</v>
      </c>
      <c r="H1336" s="77">
        <v>21572.217000000001</v>
      </c>
      <c r="I1336" s="78">
        <v>27.623999999999999</v>
      </c>
      <c r="J1336" s="79">
        <v>46.314999999999998</v>
      </c>
      <c r="K1336" s="79">
        <v>2.1659999999999999</v>
      </c>
      <c r="L1336" s="78">
        <v>48.673999999999999</v>
      </c>
      <c r="M1336" s="78">
        <v>10.212</v>
      </c>
      <c r="N1336" s="78">
        <v>31.611999999999998</v>
      </c>
      <c r="O1336" s="78">
        <v>28.253</v>
      </c>
      <c r="P1336" s="77">
        <v>3158749.463</v>
      </c>
      <c r="Q1336" s="78">
        <v>4.4610000000000003</v>
      </c>
      <c r="R1336" s="77">
        <v>68888.66</v>
      </c>
      <c r="S1336" s="80">
        <v>-3.8839999999999999</v>
      </c>
      <c r="T1336" s="79">
        <v>45.853000000000002</v>
      </c>
      <c r="U1336" s="79">
        <v>3.6629999999999998</v>
      </c>
      <c r="V1336" s="78">
        <v>40.795999999999999</v>
      </c>
      <c r="W1336" s="80">
        <v>-1.1519999999999999</v>
      </c>
      <c r="X1336" s="78">
        <v>24.364000000000001</v>
      </c>
      <c r="Y1336" s="78">
        <v>21.501999999999999</v>
      </c>
    </row>
    <row r="1337" spans="1:25" x14ac:dyDescent="0.35">
      <c r="A1337" s="76" t="str">
        <f t="shared" si="20"/>
        <v>Los AngelesCIDERCAN6PK</v>
      </c>
      <c r="B1337" s="85" t="s">
        <v>64</v>
      </c>
      <c r="C1337" s="85" t="s">
        <v>12</v>
      </c>
      <c r="D1337" s="85" t="s">
        <v>20</v>
      </c>
      <c r="E1337" s="85" t="s">
        <v>22</v>
      </c>
      <c r="F1337" s="77">
        <v>439649.09499999997</v>
      </c>
      <c r="G1337" s="78">
        <v>379.73200000000003</v>
      </c>
      <c r="H1337" s="77">
        <v>9768.1509999999998</v>
      </c>
      <c r="I1337" s="78">
        <v>408.78300000000002</v>
      </c>
      <c r="J1337" s="79">
        <v>45.008000000000003</v>
      </c>
      <c r="K1337" s="81">
        <v>-2.726</v>
      </c>
      <c r="L1337" s="78">
        <v>38.908999999999999</v>
      </c>
      <c r="M1337" s="78">
        <v>26.248999999999999</v>
      </c>
      <c r="N1337" s="78">
        <v>13.911</v>
      </c>
      <c r="O1337" s="78">
        <v>12.792999999999999</v>
      </c>
      <c r="P1337" s="77">
        <v>840491.97199999995</v>
      </c>
      <c r="Q1337" s="78">
        <v>145.03</v>
      </c>
      <c r="R1337" s="77">
        <v>18434.280999999999</v>
      </c>
      <c r="S1337" s="78">
        <v>138.47900000000001</v>
      </c>
      <c r="T1337" s="79">
        <v>45.594000000000001</v>
      </c>
      <c r="U1337" s="79">
        <v>1.2190000000000001</v>
      </c>
      <c r="V1337" s="78">
        <v>23.5</v>
      </c>
      <c r="W1337" s="78">
        <v>7.5330000000000004</v>
      </c>
      <c r="X1337" s="78">
        <v>6.4829999999999997</v>
      </c>
      <c r="Y1337" s="78">
        <v>5.7539999999999996</v>
      </c>
    </row>
    <row r="1338" spans="1:25" x14ac:dyDescent="0.35">
      <c r="A1338" s="76" t="str">
        <f t="shared" si="20"/>
        <v>Los AngelesCIDERCAN12PK</v>
      </c>
      <c r="B1338" s="85" t="s">
        <v>64</v>
      </c>
      <c r="C1338" s="85" t="s">
        <v>12</v>
      </c>
      <c r="D1338" s="85" t="s">
        <v>20</v>
      </c>
      <c r="E1338" s="85" t="s">
        <v>23</v>
      </c>
      <c r="F1338" s="77">
        <v>50553.453000000001</v>
      </c>
      <c r="G1338" s="80">
        <v>-69.712999999999994</v>
      </c>
      <c r="H1338" s="77">
        <v>1356.069</v>
      </c>
      <c r="I1338" s="80">
        <v>-69.912999999999997</v>
      </c>
      <c r="J1338" s="79">
        <v>37.279000000000003</v>
      </c>
      <c r="K1338" s="79">
        <v>0.246</v>
      </c>
      <c r="L1338" s="78">
        <v>7.6980000000000004</v>
      </c>
      <c r="M1338" s="80">
        <v>-13.814</v>
      </c>
      <c r="N1338" s="78">
        <v>1.6</v>
      </c>
      <c r="O1338" s="78">
        <v>1.776</v>
      </c>
      <c r="P1338" s="77">
        <v>243304.65599999999</v>
      </c>
      <c r="Q1338" s="80">
        <v>-70.236000000000004</v>
      </c>
      <c r="R1338" s="77">
        <v>6568.1750000000002</v>
      </c>
      <c r="S1338" s="80">
        <v>-70.525000000000006</v>
      </c>
      <c r="T1338" s="79">
        <v>37.042999999999999</v>
      </c>
      <c r="U1338" s="79">
        <v>0.36</v>
      </c>
      <c r="V1338" s="78">
        <v>8.6910000000000007</v>
      </c>
      <c r="W1338" s="80">
        <v>-18.556000000000001</v>
      </c>
      <c r="X1338" s="78">
        <v>1.877</v>
      </c>
      <c r="Y1338" s="78">
        <v>2.0499999999999998</v>
      </c>
    </row>
    <row r="1339" spans="1:25" x14ac:dyDescent="0.35">
      <c r="A1339" s="76" t="str">
        <f t="shared" si="20"/>
        <v>Los AngelesCIDERCAN4PK</v>
      </c>
      <c r="B1339" s="85" t="s">
        <v>64</v>
      </c>
      <c r="C1339" s="85" t="s">
        <v>12</v>
      </c>
      <c r="D1339" s="85" t="s">
        <v>20</v>
      </c>
      <c r="E1339" s="85" t="s">
        <v>24</v>
      </c>
      <c r="F1339" s="77">
        <v>312454.28999999998</v>
      </c>
      <c r="G1339" s="78">
        <v>35.476999999999997</v>
      </c>
      <c r="H1339" s="77">
        <v>5831.02</v>
      </c>
      <c r="I1339" s="78">
        <v>43.177</v>
      </c>
      <c r="J1339" s="79">
        <v>53.585000000000001</v>
      </c>
      <c r="K1339" s="81">
        <v>-3.0459999999999998</v>
      </c>
      <c r="L1339" s="78">
        <v>19.140999999999998</v>
      </c>
      <c r="M1339" s="78">
        <v>4.2990000000000004</v>
      </c>
      <c r="N1339" s="78">
        <v>9.8859999999999992</v>
      </c>
      <c r="O1339" s="78">
        <v>7.6369999999999996</v>
      </c>
      <c r="P1339" s="77">
        <v>1186012.3160000001</v>
      </c>
      <c r="Q1339" s="78">
        <v>64.944999999999993</v>
      </c>
      <c r="R1339" s="77">
        <v>21765.502</v>
      </c>
      <c r="S1339" s="78">
        <v>67.861999999999995</v>
      </c>
      <c r="T1339" s="79">
        <v>54.49</v>
      </c>
      <c r="U1339" s="81">
        <v>-0.96399999999999997</v>
      </c>
      <c r="V1339" s="78">
        <v>17.033000000000001</v>
      </c>
      <c r="W1339" s="78">
        <v>4.2880000000000003</v>
      </c>
      <c r="X1339" s="78">
        <v>9.1479999999999997</v>
      </c>
      <c r="Y1339" s="78">
        <v>6.7939999999999996</v>
      </c>
    </row>
    <row r="1340" spans="1:25" x14ac:dyDescent="0.35">
      <c r="A1340" s="76" t="str">
        <f t="shared" si="20"/>
        <v>Los AngelesCIDERCAN1PK</v>
      </c>
      <c r="B1340" s="85" t="s">
        <v>64</v>
      </c>
      <c r="C1340" s="85" t="s">
        <v>12</v>
      </c>
      <c r="D1340" s="85" t="s">
        <v>20</v>
      </c>
      <c r="E1340" s="85" t="s">
        <v>25</v>
      </c>
      <c r="F1340" s="77">
        <v>196455.927</v>
      </c>
      <c r="G1340" s="80">
        <v>-23.571999999999999</v>
      </c>
      <c r="H1340" s="77">
        <v>4616.9769999999999</v>
      </c>
      <c r="I1340" s="80">
        <v>-27.896000000000001</v>
      </c>
      <c r="J1340" s="79">
        <v>42.551000000000002</v>
      </c>
      <c r="K1340" s="79">
        <v>2.4079999999999999</v>
      </c>
      <c r="L1340" s="78">
        <v>21.341000000000001</v>
      </c>
      <c r="M1340" s="78">
        <v>10.031000000000001</v>
      </c>
      <c r="N1340" s="78">
        <v>6.2160000000000002</v>
      </c>
      <c r="O1340" s="78">
        <v>6.0469999999999997</v>
      </c>
      <c r="P1340" s="77">
        <v>888940.52</v>
      </c>
      <c r="Q1340" s="80">
        <v>-22.321000000000002</v>
      </c>
      <c r="R1340" s="77">
        <v>22120.701000000001</v>
      </c>
      <c r="S1340" s="80">
        <v>-22.902999999999999</v>
      </c>
      <c r="T1340" s="79">
        <v>40.186</v>
      </c>
      <c r="U1340" s="79">
        <v>0.30099999999999999</v>
      </c>
      <c r="V1340" s="78">
        <v>17.454999999999998</v>
      </c>
      <c r="W1340" s="78">
        <v>7.944</v>
      </c>
      <c r="X1340" s="78">
        <v>6.8570000000000002</v>
      </c>
      <c r="Y1340" s="78">
        <v>6.9039999999999999</v>
      </c>
    </row>
    <row r="1341" spans="1:25" x14ac:dyDescent="0.35">
      <c r="A1341" s="76" t="str">
        <f t="shared" si="20"/>
        <v>Los AngelesCIDERBOTTLE6PK</v>
      </c>
      <c r="B1341" s="85" t="s">
        <v>64</v>
      </c>
      <c r="C1341" s="85" t="s">
        <v>12</v>
      </c>
      <c r="D1341" s="85" t="s">
        <v>19</v>
      </c>
      <c r="E1341" s="85" t="s">
        <v>22</v>
      </c>
      <c r="F1341" s="77">
        <v>1331535.132</v>
      </c>
      <c r="G1341" s="80">
        <v>-40.713999999999999</v>
      </c>
      <c r="H1341" s="77">
        <v>31761.91</v>
      </c>
      <c r="I1341" s="80">
        <v>-43.337000000000003</v>
      </c>
      <c r="J1341" s="79">
        <v>41.921999999999997</v>
      </c>
      <c r="K1341" s="79">
        <v>1.855</v>
      </c>
      <c r="L1341" s="78">
        <v>69.418000000000006</v>
      </c>
      <c r="M1341" s="80">
        <v>-5.641</v>
      </c>
      <c r="N1341" s="78">
        <v>42.13</v>
      </c>
      <c r="O1341" s="78">
        <v>41.597999999999999</v>
      </c>
      <c r="P1341" s="77">
        <v>6406223.5769999996</v>
      </c>
      <c r="Q1341" s="80">
        <v>-14.897</v>
      </c>
      <c r="R1341" s="77">
        <v>157635.076</v>
      </c>
      <c r="S1341" s="80">
        <v>-16.667999999999999</v>
      </c>
      <c r="T1341" s="79">
        <v>40.64</v>
      </c>
      <c r="U1341" s="79">
        <v>0.84599999999999997</v>
      </c>
      <c r="V1341" s="78">
        <v>70.632999999999996</v>
      </c>
      <c r="W1341" s="80">
        <v>-2.3119999999999998</v>
      </c>
      <c r="X1341" s="78">
        <v>49.412999999999997</v>
      </c>
      <c r="Y1341" s="78">
        <v>49.201000000000001</v>
      </c>
    </row>
    <row r="1342" spans="1:25" x14ac:dyDescent="0.35">
      <c r="A1342" s="76" t="str">
        <f t="shared" si="20"/>
        <v>Los AngelesCIDERBOTTLE12PK</v>
      </c>
      <c r="B1342" s="85" t="s">
        <v>64</v>
      </c>
      <c r="C1342" s="85" t="s">
        <v>12</v>
      </c>
      <c r="D1342" s="85" t="s">
        <v>19</v>
      </c>
      <c r="E1342" s="85" t="s">
        <v>23</v>
      </c>
      <c r="F1342" s="77">
        <v>779022.50899999996</v>
      </c>
      <c r="G1342" s="80">
        <v>-14.602</v>
      </c>
      <c r="H1342" s="77">
        <v>21787.615000000002</v>
      </c>
      <c r="I1342" s="80">
        <v>-17.396999999999998</v>
      </c>
      <c r="J1342" s="79">
        <v>35.755000000000003</v>
      </c>
      <c r="K1342" s="79">
        <v>1.17</v>
      </c>
      <c r="L1342" s="78">
        <v>47.545000000000002</v>
      </c>
      <c r="M1342" s="80">
        <v>-1.1539999999999999</v>
      </c>
      <c r="N1342" s="78">
        <v>24.648</v>
      </c>
      <c r="O1342" s="78">
        <v>28.535</v>
      </c>
      <c r="P1342" s="77">
        <v>3092810.99</v>
      </c>
      <c r="Q1342" s="78">
        <v>8.7789999999999999</v>
      </c>
      <c r="R1342" s="77">
        <v>87948.622000000003</v>
      </c>
      <c r="S1342" s="78">
        <v>5.407</v>
      </c>
      <c r="T1342" s="79">
        <v>35.165999999999997</v>
      </c>
      <c r="U1342" s="79">
        <v>1.0900000000000001</v>
      </c>
      <c r="V1342" s="78">
        <v>46.457000000000001</v>
      </c>
      <c r="W1342" s="80">
        <v>-3.0310000000000001</v>
      </c>
      <c r="X1342" s="78">
        <v>23.856000000000002</v>
      </c>
      <c r="Y1342" s="78">
        <v>27.451000000000001</v>
      </c>
    </row>
    <row r="1343" spans="1:25" x14ac:dyDescent="0.35">
      <c r="A1343" s="76" t="str">
        <f t="shared" si="20"/>
        <v>Los AngelesCIDERBOTTLE4PK</v>
      </c>
      <c r="B1343" s="85" t="s">
        <v>64</v>
      </c>
      <c r="C1343" s="85" t="s">
        <v>12</v>
      </c>
      <c r="D1343" s="85" t="s">
        <v>19</v>
      </c>
      <c r="E1343" s="85" t="s">
        <v>24</v>
      </c>
      <c r="F1343" s="77">
        <v>22376.7</v>
      </c>
      <c r="G1343" s="80">
        <v>-25.055</v>
      </c>
      <c r="H1343" s="77">
        <v>276.22199999999998</v>
      </c>
      <c r="I1343" s="80">
        <v>-28.196000000000002</v>
      </c>
      <c r="J1343" s="79">
        <v>81.010000000000005</v>
      </c>
      <c r="K1343" s="79">
        <v>3.395</v>
      </c>
      <c r="L1343" s="78">
        <v>3.5710000000000002</v>
      </c>
      <c r="M1343" s="78">
        <v>0.16700000000000001</v>
      </c>
      <c r="N1343" s="78">
        <v>0.70799999999999996</v>
      </c>
      <c r="O1343" s="78">
        <v>0.36199999999999999</v>
      </c>
      <c r="P1343" s="77">
        <v>91887.290999999997</v>
      </c>
      <c r="Q1343" s="78">
        <v>12.71</v>
      </c>
      <c r="R1343" s="77">
        <v>1121.5409999999999</v>
      </c>
      <c r="S1343" s="78">
        <v>10.606999999999999</v>
      </c>
      <c r="T1343" s="79">
        <v>81.929000000000002</v>
      </c>
      <c r="U1343" s="79">
        <v>1.528</v>
      </c>
      <c r="V1343" s="78">
        <v>3.46</v>
      </c>
      <c r="W1343" s="78">
        <v>0.61399999999999999</v>
      </c>
      <c r="X1343" s="78">
        <v>0.70899999999999996</v>
      </c>
      <c r="Y1343" s="78">
        <v>0.35</v>
      </c>
    </row>
    <row r="1344" spans="1:25" x14ac:dyDescent="0.35">
      <c r="A1344" s="76" t="str">
        <f t="shared" si="20"/>
        <v>Los AngelesCIDERBOTTLE1PK</v>
      </c>
      <c r="B1344" s="85" t="s">
        <v>64</v>
      </c>
      <c r="C1344" s="85" t="s">
        <v>12</v>
      </c>
      <c r="D1344" s="85" t="s">
        <v>19</v>
      </c>
      <c r="E1344" s="85" t="s">
        <v>25</v>
      </c>
      <c r="F1344" s="77">
        <v>24946.278999999999</v>
      </c>
      <c r="G1344" s="80">
        <v>-69.587000000000003</v>
      </c>
      <c r="H1344" s="77">
        <v>433.99599999999998</v>
      </c>
      <c r="I1344" s="80">
        <v>-61.484999999999999</v>
      </c>
      <c r="J1344" s="79">
        <v>57.48</v>
      </c>
      <c r="K1344" s="81">
        <v>-15.313000000000001</v>
      </c>
      <c r="L1344" s="78">
        <v>6.7270000000000003</v>
      </c>
      <c r="M1344" s="80">
        <v>-11.871</v>
      </c>
      <c r="N1344" s="78">
        <v>0.78900000000000003</v>
      </c>
      <c r="O1344" s="78">
        <v>0.56799999999999995</v>
      </c>
      <c r="P1344" s="77">
        <v>202169.20699999999</v>
      </c>
      <c r="Q1344" s="80">
        <v>-51.521000000000001</v>
      </c>
      <c r="R1344" s="77">
        <v>2917.2489999999998</v>
      </c>
      <c r="S1344" s="80">
        <v>-47.438000000000002</v>
      </c>
      <c r="T1344" s="79">
        <v>69.301000000000002</v>
      </c>
      <c r="U1344" s="81">
        <v>-5.8369999999999997</v>
      </c>
      <c r="V1344" s="78">
        <v>12.037000000000001</v>
      </c>
      <c r="W1344" s="80">
        <v>-9.3260000000000005</v>
      </c>
      <c r="X1344" s="78">
        <v>1.5589999999999999</v>
      </c>
      <c r="Y1344" s="78">
        <v>0.91100000000000003</v>
      </c>
    </row>
    <row r="1345" spans="1:25" x14ac:dyDescent="0.35">
      <c r="A1345" s="76" t="str">
        <f t="shared" si="20"/>
        <v>Los AngelesCider Other Pack Size</v>
      </c>
      <c r="B1345" s="85" t="s">
        <v>64</v>
      </c>
      <c r="C1345" s="85"/>
      <c r="D1345" s="85"/>
      <c r="E1345" s="85" t="s">
        <v>26</v>
      </c>
      <c r="F1345" s="77">
        <v>3542.16</v>
      </c>
      <c r="G1345" s="78">
        <v>103.236</v>
      </c>
      <c r="H1345" s="77">
        <v>521.94799999999998</v>
      </c>
      <c r="I1345" s="78">
        <v>102.32599999999999</v>
      </c>
      <c r="J1345" s="79">
        <v>6.7859999999999996</v>
      </c>
      <c r="K1345" s="79">
        <v>0.03</v>
      </c>
      <c r="L1345" s="78">
        <v>7.0999999999999994E-2</v>
      </c>
      <c r="M1345" s="78">
        <v>4.2999999999999997E-2</v>
      </c>
      <c r="N1345" s="78">
        <v>0.112</v>
      </c>
      <c r="O1345" s="78">
        <v>0.68400000000000005</v>
      </c>
      <c r="P1345" s="77">
        <v>12916.94</v>
      </c>
      <c r="Q1345" s="78">
        <v>368.18200000000002</v>
      </c>
      <c r="R1345" s="77">
        <v>1876.8119999999999</v>
      </c>
      <c r="S1345" s="78">
        <v>354.47899999999998</v>
      </c>
      <c r="T1345" s="79">
        <v>6.8819999999999997</v>
      </c>
      <c r="U1345" s="79">
        <v>0.20100000000000001</v>
      </c>
      <c r="V1345" s="78">
        <v>5.8999999999999997E-2</v>
      </c>
      <c r="W1345" s="78">
        <v>4.7E-2</v>
      </c>
      <c r="X1345" s="78">
        <v>0.1</v>
      </c>
      <c r="Y1345" s="78">
        <v>0.58599999999999997</v>
      </c>
    </row>
    <row r="1346" spans="1:25" x14ac:dyDescent="0.35">
      <c r="A1346" s="76" t="str">
        <f t="shared" si="20"/>
        <v>Los AngelesCider 12 Fluid Oz</v>
      </c>
      <c r="B1346" s="85" t="s">
        <v>64</v>
      </c>
      <c r="C1346" s="85"/>
      <c r="D1346" s="85"/>
      <c r="E1346" s="85" t="s">
        <v>27</v>
      </c>
      <c r="F1346" s="77">
        <v>2657330.4029999999</v>
      </c>
      <c r="G1346" s="80">
        <v>-23.866</v>
      </c>
      <c r="H1346" s="77">
        <v>65968.646999999997</v>
      </c>
      <c r="I1346" s="80">
        <v>-26.702999999999999</v>
      </c>
      <c r="J1346" s="79">
        <v>40.281999999999996</v>
      </c>
      <c r="K1346" s="79">
        <v>1.5009999999999999</v>
      </c>
      <c r="L1346" s="78">
        <v>76.350999999999999</v>
      </c>
      <c r="M1346" s="80">
        <v>-3.1739999999999999</v>
      </c>
      <c r="N1346" s="78">
        <v>84.078999999999994</v>
      </c>
      <c r="O1346" s="78">
        <v>86.399000000000001</v>
      </c>
      <c r="P1346" s="77">
        <v>10818264.095000001</v>
      </c>
      <c r="Q1346" s="80">
        <v>-6.7329999999999997</v>
      </c>
      <c r="R1346" s="77">
        <v>275575.36099999998</v>
      </c>
      <c r="S1346" s="80">
        <v>-8.76</v>
      </c>
      <c r="T1346" s="79">
        <v>39.256999999999998</v>
      </c>
      <c r="U1346" s="79">
        <v>0.85299999999999998</v>
      </c>
      <c r="V1346" s="78">
        <v>76.176000000000002</v>
      </c>
      <c r="W1346" s="80">
        <v>-1.484</v>
      </c>
      <c r="X1346" s="78">
        <v>83.444000000000003</v>
      </c>
      <c r="Y1346" s="78">
        <v>86.013000000000005</v>
      </c>
    </row>
    <row r="1347" spans="1:25" x14ac:dyDescent="0.35">
      <c r="A1347" s="76" t="str">
        <f t="shared" si="20"/>
        <v>Los AngelesCider 16 Fluid Oz</v>
      </c>
      <c r="B1347" s="85" t="s">
        <v>64</v>
      </c>
      <c r="C1347" s="85"/>
      <c r="D1347" s="85"/>
      <c r="E1347" s="85" t="s">
        <v>28</v>
      </c>
      <c r="F1347" s="77">
        <v>438430.82500000001</v>
      </c>
      <c r="G1347" s="78">
        <v>1.3360000000000001</v>
      </c>
      <c r="H1347" s="77">
        <v>9129.0939999999991</v>
      </c>
      <c r="I1347" s="80">
        <v>-3.9550000000000001</v>
      </c>
      <c r="J1347" s="79">
        <v>48.026000000000003</v>
      </c>
      <c r="K1347" s="79">
        <v>2.508</v>
      </c>
      <c r="L1347" s="78">
        <v>21.645</v>
      </c>
      <c r="M1347" s="78">
        <v>3.472</v>
      </c>
      <c r="N1347" s="78">
        <v>13.872</v>
      </c>
      <c r="O1347" s="78">
        <v>11.956</v>
      </c>
      <c r="P1347" s="77">
        <v>1847650.1710000001</v>
      </c>
      <c r="Q1347" s="78">
        <v>10.228999999999999</v>
      </c>
      <c r="R1347" s="77">
        <v>38743.720999999998</v>
      </c>
      <c r="S1347" s="78">
        <v>1.2070000000000001</v>
      </c>
      <c r="T1347" s="79">
        <v>47.689</v>
      </c>
      <c r="U1347" s="79">
        <v>3.903</v>
      </c>
      <c r="V1347" s="78">
        <v>20.001999999999999</v>
      </c>
      <c r="W1347" s="78">
        <v>3.4820000000000002</v>
      </c>
      <c r="X1347" s="78">
        <v>14.250999999999999</v>
      </c>
      <c r="Y1347" s="78">
        <v>12.093</v>
      </c>
    </row>
    <row r="1348" spans="1:25" x14ac:dyDescent="0.35">
      <c r="A1348" s="76" t="str">
        <f t="shared" si="20"/>
        <v>Los AngelesCider 22 Fluid Oz</v>
      </c>
      <c r="B1348" s="85" t="s">
        <v>64</v>
      </c>
      <c r="C1348" s="85"/>
      <c r="D1348" s="85"/>
      <c r="E1348" s="85" t="s">
        <v>29</v>
      </c>
      <c r="F1348" s="77">
        <v>7012.99</v>
      </c>
      <c r="G1348" s="80">
        <v>-85.001000000000005</v>
      </c>
      <c r="H1348" s="77">
        <v>103.828</v>
      </c>
      <c r="I1348" s="80">
        <v>-83.55</v>
      </c>
      <c r="J1348" s="79">
        <v>67.543999999999997</v>
      </c>
      <c r="K1348" s="81">
        <v>-6.5359999999999996</v>
      </c>
      <c r="L1348" s="78">
        <v>3.6480000000000001</v>
      </c>
      <c r="M1348" s="80">
        <v>-10.72</v>
      </c>
      <c r="N1348" s="78">
        <v>0.222</v>
      </c>
      <c r="O1348" s="78">
        <v>0.13600000000000001</v>
      </c>
      <c r="P1348" s="77">
        <v>89750.976999999999</v>
      </c>
      <c r="Q1348" s="80">
        <v>-65.052000000000007</v>
      </c>
      <c r="R1348" s="77">
        <v>1246.1980000000001</v>
      </c>
      <c r="S1348" s="80">
        <v>-62.259</v>
      </c>
      <c r="T1348" s="79">
        <v>72.02</v>
      </c>
      <c r="U1348" s="81">
        <v>-5.7560000000000002</v>
      </c>
      <c r="V1348" s="78">
        <v>7.8949999999999996</v>
      </c>
      <c r="W1348" s="80">
        <v>-9.4640000000000004</v>
      </c>
      <c r="X1348" s="78">
        <v>0.69199999999999995</v>
      </c>
      <c r="Y1348" s="78">
        <v>0.38900000000000001</v>
      </c>
    </row>
    <row r="1349" spans="1:25" x14ac:dyDescent="0.35">
      <c r="A1349" s="76" t="str">
        <f t="shared" si="20"/>
        <v>Los AngelesCider 25.35 Fluid Oz (750 mL)</v>
      </c>
      <c r="B1349" s="85" t="s">
        <v>64</v>
      </c>
      <c r="C1349" s="85"/>
      <c r="D1349" s="85"/>
      <c r="E1349" s="85" t="s">
        <v>30</v>
      </c>
      <c r="F1349" s="77">
        <v>1451.95</v>
      </c>
      <c r="G1349" s="80">
        <v>-72.790999999999997</v>
      </c>
      <c r="H1349" s="77">
        <v>23.452000000000002</v>
      </c>
      <c r="I1349" s="80">
        <v>-64.186999999999998</v>
      </c>
      <c r="J1349" s="79">
        <v>61.911999999999999</v>
      </c>
      <c r="K1349" s="81">
        <v>-19.577000000000002</v>
      </c>
      <c r="L1349" s="78">
        <v>0.37</v>
      </c>
      <c r="M1349" s="80">
        <v>-0.41699999999999998</v>
      </c>
      <c r="N1349" s="78">
        <v>4.5999999999999999E-2</v>
      </c>
      <c r="O1349" s="78">
        <v>3.1E-2</v>
      </c>
      <c r="P1349" s="77">
        <v>12694.714</v>
      </c>
      <c r="Q1349" s="80">
        <v>-64.561000000000007</v>
      </c>
      <c r="R1349" s="77">
        <v>188.13300000000001</v>
      </c>
      <c r="S1349" s="80">
        <v>-67.888999999999996</v>
      </c>
      <c r="T1349" s="79">
        <v>67.477000000000004</v>
      </c>
      <c r="U1349" s="79">
        <v>6.3369999999999997</v>
      </c>
      <c r="V1349" s="78">
        <v>0.58799999999999997</v>
      </c>
      <c r="W1349" s="80">
        <v>-0.77700000000000002</v>
      </c>
      <c r="X1349" s="78">
        <v>9.8000000000000004E-2</v>
      </c>
      <c r="Y1349" s="78">
        <v>5.8999999999999997E-2</v>
      </c>
    </row>
    <row r="1350" spans="1:25" x14ac:dyDescent="0.35">
      <c r="A1350" s="76" t="str">
        <f t="shared" si="20"/>
        <v>Los AngelesCider All Other Fluid Oz</v>
      </c>
      <c r="B1350" s="85" t="s">
        <v>64</v>
      </c>
      <c r="C1350" s="85"/>
      <c r="D1350" s="85"/>
      <c r="E1350" s="85" t="s">
        <v>31</v>
      </c>
      <c r="F1350" s="77">
        <v>55917.866000000002</v>
      </c>
      <c r="G1350" s="78">
        <v>98.180999999999997</v>
      </c>
      <c r="H1350" s="77">
        <v>1119.54</v>
      </c>
      <c r="I1350" s="78">
        <v>96.292000000000002</v>
      </c>
      <c r="J1350" s="79">
        <v>49.947000000000003</v>
      </c>
      <c r="K1350" s="79">
        <v>0.47599999999999998</v>
      </c>
      <c r="L1350" s="78">
        <v>18.295000000000002</v>
      </c>
      <c r="M1350" s="78">
        <v>12.19</v>
      </c>
      <c r="N1350" s="78">
        <v>1.7689999999999999</v>
      </c>
      <c r="O1350" s="78">
        <v>1.466</v>
      </c>
      <c r="P1350" s="77">
        <v>191138.58199999999</v>
      </c>
      <c r="Q1350" s="78">
        <v>35.43</v>
      </c>
      <c r="R1350" s="77">
        <v>4521.6679999999997</v>
      </c>
      <c r="S1350" s="78">
        <v>79.102000000000004</v>
      </c>
      <c r="T1350" s="79">
        <v>42.271999999999998</v>
      </c>
      <c r="U1350" s="81">
        <v>-13.631</v>
      </c>
      <c r="V1350" s="78">
        <v>13.683</v>
      </c>
      <c r="W1350" s="78">
        <v>8.5399999999999991</v>
      </c>
      <c r="X1350" s="78">
        <v>1.474</v>
      </c>
      <c r="Y1350" s="78">
        <v>1.411</v>
      </c>
    </row>
    <row r="1351" spans="1:25" x14ac:dyDescent="0.35">
      <c r="A1351" s="76" t="str">
        <f t="shared" si="20"/>
        <v>Los AngelesCider Apple Flavor</v>
      </c>
      <c r="B1351" s="85" t="s">
        <v>64</v>
      </c>
      <c r="C1351" s="85"/>
      <c r="D1351" s="85"/>
      <c r="E1351" s="85" t="s">
        <v>32</v>
      </c>
      <c r="F1351" s="77">
        <v>1940540.7009999999</v>
      </c>
      <c r="G1351" s="80">
        <v>-24.713999999999999</v>
      </c>
      <c r="H1351" s="77">
        <v>47465.197</v>
      </c>
      <c r="I1351" s="80">
        <v>-27.225999999999999</v>
      </c>
      <c r="J1351" s="79">
        <v>40.883000000000003</v>
      </c>
      <c r="K1351" s="79">
        <v>1.3640000000000001</v>
      </c>
      <c r="L1351" s="78">
        <v>73.989999999999995</v>
      </c>
      <c r="M1351" s="80">
        <v>-3.0920000000000001</v>
      </c>
      <c r="N1351" s="78">
        <v>61.399000000000001</v>
      </c>
      <c r="O1351" s="78">
        <v>62.164999999999999</v>
      </c>
      <c r="P1351" s="77">
        <v>8437920.7819999997</v>
      </c>
      <c r="Q1351" s="80">
        <v>-4.6719999999999997</v>
      </c>
      <c r="R1351" s="77">
        <v>209775.59899999999</v>
      </c>
      <c r="S1351" s="80">
        <v>-6.194</v>
      </c>
      <c r="T1351" s="79">
        <v>40.223999999999997</v>
      </c>
      <c r="U1351" s="79">
        <v>0.64300000000000002</v>
      </c>
      <c r="V1351" s="78">
        <v>74.492000000000004</v>
      </c>
      <c r="W1351" s="80">
        <v>-0.35199999999999998</v>
      </c>
      <c r="X1351" s="78">
        <v>65.084000000000003</v>
      </c>
      <c r="Y1351" s="78">
        <v>65.475999999999999</v>
      </c>
    </row>
    <row r="1352" spans="1:25" x14ac:dyDescent="0.35">
      <c r="A1352" s="76" t="str">
        <f t="shared" ref="A1352:A1396" si="21">CONCATENATE(B1352,C1352,D1352,E1352)</f>
        <v>Los AngelesCider Pear Flavor</v>
      </c>
      <c r="B1352" s="85" t="s">
        <v>64</v>
      </c>
      <c r="C1352" s="85"/>
      <c r="D1352" s="85"/>
      <c r="E1352" s="85" t="s">
        <v>33</v>
      </c>
      <c r="F1352" s="77">
        <v>56624.078999999998</v>
      </c>
      <c r="G1352" s="80">
        <v>-44.043999999999997</v>
      </c>
      <c r="H1352" s="77">
        <v>1330.749</v>
      </c>
      <c r="I1352" s="80">
        <v>-40.31</v>
      </c>
      <c r="J1352" s="79">
        <v>42.551000000000002</v>
      </c>
      <c r="K1352" s="81">
        <v>-2.8380000000000001</v>
      </c>
      <c r="L1352" s="78">
        <v>12.077999999999999</v>
      </c>
      <c r="M1352" s="80">
        <v>-4.7569999999999997</v>
      </c>
      <c r="N1352" s="78">
        <v>1.792</v>
      </c>
      <c r="O1352" s="78">
        <v>1.7430000000000001</v>
      </c>
      <c r="P1352" s="77">
        <v>285539.43699999998</v>
      </c>
      <c r="Q1352" s="80">
        <v>-1.746</v>
      </c>
      <c r="R1352" s="77">
        <v>6727.11</v>
      </c>
      <c r="S1352" s="78">
        <v>1.5469999999999999</v>
      </c>
      <c r="T1352" s="79">
        <v>42.445999999999998</v>
      </c>
      <c r="U1352" s="81">
        <v>-1.423</v>
      </c>
      <c r="V1352" s="78">
        <v>13.621</v>
      </c>
      <c r="W1352" s="80">
        <v>-1.345</v>
      </c>
      <c r="X1352" s="78">
        <v>2.202</v>
      </c>
      <c r="Y1352" s="78">
        <v>2.1</v>
      </c>
    </row>
    <row r="1353" spans="1:25" x14ac:dyDescent="0.35">
      <c r="A1353" s="76" t="str">
        <f t="shared" si="21"/>
        <v>Los AngelesCider Pineapple Flavor</v>
      </c>
      <c r="B1353" s="85" t="s">
        <v>64</v>
      </c>
      <c r="C1353" s="85"/>
      <c r="D1353" s="85"/>
      <c r="E1353" s="85" t="s">
        <v>116</v>
      </c>
      <c r="F1353" s="77">
        <v>296273.61800000002</v>
      </c>
      <c r="G1353" s="80">
        <v>-20.904</v>
      </c>
      <c r="H1353" s="77">
        <v>6798.732</v>
      </c>
      <c r="I1353" s="80">
        <v>-25.853999999999999</v>
      </c>
      <c r="J1353" s="79">
        <v>43.578000000000003</v>
      </c>
      <c r="K1353" s="79">
        <v>2.7269999999999999</v>
      </c>
      <c r="L1353" s="78">
        <v>40.265999999999998</v>
      </c>
      <c r="M1353" s="78">
        <v>2.4689999999999999</v>
      </c>
      <c r="N1353" s="78">
        <v>9.3740000000000006</v>
      </c>
      <c r="O1353" s="78">
        <v>8.9039999999999999</v>
      </c>
      <c r="P1353" s="77">
        <v>1252458.2239999999</v>
      </c>
      <c r="Q1353" s="78">
        <v>13.041</v>
      </c>
      <c r="R1353" s="77">
        <v>30271.059000000001</v>
      </c>
      <c r="S1353" s="78">
        <v>12.54</v>
      </c>
      <c r="T1353" s="79">
        <v>41.375</v>
      </c>
      <c r="U1353" s="79">
        <v>0.183</v>
      </c>
      <c r="V1353" s="78">
        <v>39.148000000000003</v>
      </c>
      <c r="W1353" s="78">
        <v>3.8460000000000001</v>
      </c>
      <c r="X1353" s="78">
        <v>9.6609999999999996</v>
      </c>
      <c r="Y1353" s="78">
        <v>9.4480000000000004</v>
      </c>
    </row>
    <row r="1354" spans="1:25" x14ac:dyDescent="0.35">
      <c r="A1354" s="76" t="str">
        <f t="shared" si="21"/>
        <v>Los AngelesCider Rose Flavor</v>
      </c>
      <c r="B1354" s="85" t="s">
        <v>64</v>
      </c>
      <c r="C1354" s="85"/>
      <c r="D1354" s="85"/>
      <c r="E1354" s="85" t="s">
        <v>117</v>
      </c>
      <c r="F1354" s="77">
        <v>60774.033000000003</v>
      </c>
      <c r="G1354" s="80">
        <v>-83.233000000000004</v>
      </c>
      <c r="H1354" s="77">
        <v>1262.933</v>
      </c>
      <c r="I1354" s="80">
        <v>-86.013000000000005</v>
      </c>
      <c r="J1354" s="79">
        <v>48.121000000000002</v>
      </c>
      <c r="K1354" s="79">
        <v>7.9779999999999998</v>
      </c>
      <c r="L1354" s="78">
        <v>9.548</v>
      </c>
      <c r="M1354" s="80">
        <v>-34.569000000000003</v>
      </c>
      <c r="N1354" s="78">
        <v>1.923</v>
      </c>
      <c r="O1354" s="78">
        <v>1.6539999999999999</v>
      </c>
      <c r="P1354" s="77">
        <v>603449.31999999995</v>
      </c>
      <c r="Q1354" s="80">
        <v>-57.999000000000002</v>
      </c>
      <c r="R1354" s="77">
        <v>14403.558999999999</v>
      </c>
      <c r="S1354" s="80">
        <v>-60.74</v>
      </c>
      <c r="T1354" s="79">
        <v>41.896000000000001</v>
      </c>
      <c r="U1354" s="79">
        <v>2.734</v>
      </c>
      <c r="V1354" s="78">
        <v>22.574999999999999</v>
      </c>
      <c r="W1354" s="80">
        <v>-22.731999999999999</v>
      </c>
      <c r="X1354" s="78">
        <v>4.6550000000000002</v>
      </c>
      <c r="Y1354" s="78">
        <v>4.4960000000000004</v>
      </c>
    </row>
    <row r="1355" spans="1:25" x14ac:dyDescent="0.35">
      <c r="A1355" s="76" t="str">
        <f t="shared" si="21"/>
        <v>Los AngelesCider Cherry Flavor</v>
      </c>
      <c r="B1355" s="85" t="s">
        <v>64</v>
      </c>
      <c r="C1355" s="85"/>
      <c r="D1355" s="85"/>
      <c r="E1355" s="85" t="s">
        <v>118</v>
      </c>
      <c r="F1355" s="77">
        <v>189.62</v>
      </c>
      <c r="G1355" s="80">
        <v>-67.545000000000002</v>
      </c>
      <c r="H1355" s="77">
        <v>1.8340000000000001</v>
      </c>
      <c r="I1355" s="80">
        <v>-67.992999999999995</v>
      </c>
      <c r="J1355" s="79">
        <v>103.39100000000001</v>
      </c>
      <c r="K1355" s="79">
        <v>1.4279999999999999</v>
      </c>
      <c r="L1355" s="78">
        <v>9.0999999999999998E-2</v>
      </c>
      <c r="M1355" s="80">
        <v>-0.10199999999999999</v>
      </c>
      <c r="N1355" s="78">
        <v>6.0000000000000001E-3</v>
      </c>
      <c r="O1355" s="78">
        <v>2E-3</v>
      </c>
      <c r="P1355" s="77">
        <v>2107.71</v>
      </c>
      <c r="Q1355" s="80">
        <v>-19.061</v>
      </c>
      <c r="R1355" s="77">
        <v>20.245999999999999</v>
      </c>
      <c r="S1355" s="80">
        <v>-36.088000000000001</v>
      </c>
      <c r="T1355" s="79">
        <v>104.105</v>
      </c>
      <c r="U1355" s="79">
        <v>21.901</v>
      </c>
      <c r="V1355" s="78">
        <v>0.223</v>
      </c>
      <c r="W1355" s="78">
        <v>2.5000000000000001E-2</v>
      </c>
      <c r="X1355" s="78">
        <v>1.6E-2</v>
      </c>
      <c r="Y1355" s="78">
        <v>6.0000000000000001E-3</v>
      </c>
    </row>
    <row r="1356" spans="1:25" x14ac:dyDescent="0.35">
      <c r="A1356" s="76" t="str">
        <f t="shared" si="21"/>
        <v>Los AngelesCider - Hopped</v>
      </c>
      <c r="B1356" s="85" t="s">
        <v>64</v>
      </c>
      <c r="C1356" s="85"/>
      <c r="D1356" s="85"/>
      <c r="E1356" s="85" t="s">
        <v>120</v>
      </c>
      <c r="F1356" s="77"/>
      <c r="G1356" s="80">
        <v>-100</v>
      </c>
      <c r="H1356" s="77"/>
      <c r="I1356" s="80">
        <v>-100</v>
      </c>
      <c r="J1356" s="79"/>
      <c r="K1356" s="81">
        <v>-78.816000000000003</v>
      </c>
      <c r="L1356" s="78"/>
      <c r="M1356" s="78">
        <v>0</v>
      </c>
      <c r="N1356" s="78"/>
      <c r="O1356" s="78"/>
      <c r="P1356" s="77"/>
      <c r="Q1356" s="80">
        <v>-100</v>
      </c>
      <c r="R1356" s="77"/>
      <c r="S1356" s="80">
        <v>-100</v>
      </c>
      <c r="T1356" s="79"/>
      <c r="U1356" s="81">
        <v>-78.816000000000003</v>
      </c>
      <c r="V1356" s="78"/>
      <c r="W1356" s="78">
        <v>0</v>
      </c>
      <c r="X1356" s="78"/>
      <c r="Y1356" s="78"/>
    </row>
    <row r="1357" spans="1:25" x14ac:dyDescent="0.35">
      <c r="A1357" s="76" t="str">
        <f t="shared" si="21"/>
        <v>Los AngelesCider - Botanical</v>
      </c>
      <c r="B1357" s="85" t="s">
        <v>64</v>
      </c>
      <c r="C1357" s="85"/>
      <c r="D1357" s="85"/>
      <c r="E1357" s="85" t="s">
        <v>119</v>
      </c>
      <c r="F1357" s="82"/>
      <c r="G1357" s="82"/>
      <c r="H1357" s="82"/>
      <c r="I1357" s="82"/>
      <c r="J1357" s="82"/>
      <c r="K1357" s="82"/>
      <c r="L1357" s="82"/>
      <c r="M1357" s="82"/>
      <c r="N1357" s="82"/>
      <c r="O1357" s="82"/>
      <c r="P1357" s="77"/>
      <c r="Q1357" s="80">
        <v>-100</v>
      </c>
      <c r="R1357" s="77"/>
      <c r="S1357" s="80">
        <v>-100</v>
      </c>
      <c r="T1357" s="79"/>
      <c r="U1357" s="81">
        <v>-80.820999999999998</v>
      </c>
      <c r="V1357" s="78"/>
      <c r="W1357" s="80">
        <v>-1.0999999999999999E-2</v>
      </c>
      <c r="X1357" s="78"/>
      <c r="Y1357" s="78"/>
    </row>
    <row r="1358" spans="1:25" x14ac:dyDescent="0.35">
      <c r="A1358" s="76" t="str">
        <f t="shared" si="21"/>
        <v>Los AngelesCider - Spiced and Blends</v>
      </c>
      <c r="B1358" s="85" t="s">
        <v>64</v>
      </c>
      <c r="C1358" s="85"/>
      <c r="D1358" s="85"/>
      <c r="E1358" s="85" t="s">
        <v>121</v>
      </c>
      <c r="F1358" s="77">
        <v>40694.870000000003</v>
      </c>
      <c r="G1358" s="78">
        <v>12.573</v>
      </c>
      <c r="H1358" s="77">
        <v>749.55499999999995</v>
      </c>
      <c r="I1358" s="78">
        <v>13.901999999999999</v>
      </c>
      <c r="J1358" s="79">
        <v>54.292000000000002</v>
      </c>
      <c r="K1358" s="81">
        <v>-0.64100000000000001</v>
      </c>
      <c r="L1358" s="78">
        <v>7.7679999999999998</v>
      </c>
      <c r="M1358" s="78">
        <v>1.5009999999999999</v>
      </c>
      <c r="N1358" s="78">
        <v>1.288</v>
      </c>
      <c r="O1358" s="78">
        <v>0.98199999999999998</v>
      </c>
      <c r="P1358" s="77">
        <v>175587.45600000001</v>
      </c>
      <c r="Q1358" s="78">
        <v>3.5750000000000002</v>
      </c>
      <c r="R1358" s="77">
        <v>3180.7510000000002</v>
      </c>
      <c r="S1358" s="78">
        <v>0.187</v>
      </c>
      <c r="T1358" s="79">
        <v>55.203000000000003</v>
      </c>
      <c r="U1358" s="79">
        <v>1.806</v>
      </c>
      <c r="V1358" s="78">
        <v>7.726</v>
      </c>
      <c r="W1358" s="80">
        <v>-0.153</v>
      </c>
      <c r="X1358" s="78">
        <v>1.3540000000000001</v>
      </c>
      <c r="Y1358" s="78">
        <v>0.99299999999999999</v>
      </c>
    </row>
    <row r="1359" spans="1:25" x14ac:dyDescent="0.35">
      <c r="A1359" s="76" t="str">
        <f t="shared" si="21"/>
        <v>Los AngelesCider - Berry/Berry Fruit Blends</v>
      </c>
      <c r="B1359" s="85" t="s">
        <v>64</v>
      </c>
      <c r="C1359" s="85"/>
      <c r="D1359" s="85"/>
      <c r="E1359" s="85" t="s">
        <v>122</v>
      </c>
      <c r="F1359" s="77">
        <v>189.62</v>
      </c>
      <c r="G1359" s="80">
        <v>-67.545000000000002</v>
      </c>
      <c r="H1359" s="77">
        <v>1.8340000000000001</v>
      </c>
      <c r="I1359" s="80">
        <v>-67.992999999999995</v>
      </c>
      <c r="J1359" s="79">
        <v>103.39100000000001</v>
      </c>
      <c r="K1359" s="79">
        <v>1.4279999999999999</v>
      </c>
      <c r="L1359" s="78">
        <v>9.0999999999999998E-2</v>
      </c>
      <c r="M1359" s="80">
        <v>-0.10199999999999999</v>
      </c>
      <c r="N1359" s="78">
        <v>6.0000000000000001E-3</v>
      </c>
      <c r="O1359" s="78">
        <v>2E-3</v>
      </c>
      <c r="P1359" s="77">
        <v>2107.71</v>
      </c>
      <c r="Q1359" s="80">
        <v>-21.204000000000001</v>
      </c>
      <c r="R1359" s="77">
        <v>20.245999999999999</v>
      </c>
      <c r="S1359" s="80">
        <v>-37.136000000000003</v>
      </c>
      <c r="T1359" s="79">
        <v>104.105</v>
      </c>
      <c r="U1359" s="79">
        <v>21.048999999999999</v>
      </c>
      <c r="V1359" s="78">
        <v>0.223</v>
      </c>
      <c r="W1359" s="78">
        <v>1.6E-2</v>
      </c>
      <c r="X1359" s="78">
        <v>1.6E-2</v>
      </c>
      <c r="Y1359" s="78">
        <v>6.0000000000000001E-3</v>
      </c>
    </row>
    <row r="1360" spans="1:25" x14ac:dyDescent="0.35">
      <c r="A1360" s="76" t="str">
        <f t="shared" si="21"/>
        <v>Los AngelesCider Sours</v>
      </c>
      <c r="B1360" s="85" t="s">
        <v>64</v>
      </c>
      <c r="C1360" s="85"/>
      <c r="D1360" s="85"/>
      <c r="E1360" s="85" t="s">
        <v>123</v>
      </c>
      <c r="F1360" s="77">
        <v>36713.339999999997</v>
      </c>
      <c r="G1360" s="80">
        <v>-27.602</v>
      </c>
      <c r="H1360" s="77">
        <v>449.59</v>
      </c>
      <c r="I1360" s="80">
        <v>-30.363</v>
      </c>
      <c r="J1360" s="79">
        <v>81.66</v>
      </c>
      <c r="K1360" s="79">
        <v>3.1150000000000002</v>
      </c>
      <c r="L1360" s="78">
        <v>3.7930000000000001</v>
      </c>
      <c r="M1360" s="78">
        <v>0.05</v>
      </c>
      <c r="N1360" s="78">
        <v>1.1619999999999999</v>
      </c>
      <c r="O1360" s="78">
        <v>0.58899999999999997</v>
      </c>
      <c r="P1360" s="77">
        <v>150585.03099999999</v>
      </c>
      <c r="Q1360" s="78">
        <v>7.6959999999999997</v>
      </c>
      <c r="R1360" s="77">
        <v>1817.847</v>
      </c>
      <c r="S1360" s="78">
        <v>5.508</v>
      </c>
      <c r="T1360" s="79">
        <v>82.837000000000003</v>
      </c>
      <c r="U1360" s="79">
        <v>1.6819999999999999</v>
      </c>
      <c r="V1360" s="78">
        <v>3.754</v>
      </c>
      <c r="W1360" s="78">
        <v>0.70499999999999996</v>
      </c>
      <c r="X1360" s="78">
        <v>1.1619999999999999</v>
      </c>
      <c r="Y1360" s="78">
        <v>0.56699999999999995</v>
      </c>
    </row>
    <row r="1361" spans="1:25" x14ac:dyDescent="0.35">
      <c r="A1361" s="76" t="str">
        <f t="shared" si="21"/>
        <v>Los AngelesCider All Other Flavor</v>
      </c>
      <c r="B1361" s="85" t="s">
        <v>64</v>
      </c>
      <c r="C1361" s="85"/>
      <c r="D1361" s="85"/>
      <c r="E1361" s="85" t="s">
        <v>34</v>
      </c>
      <c r="F1361" s="77">
        <v>482403.06699999998</v>
      </c>
      <c r="G1361" s="80">
        <v>-1.3959999999999999</v>
      </c>
      <c r="H1361" s="77">
        <v>12430.87</v>
      </c>
      <c r="I1361" s="80">
        <v>-7.335</v>
      </c>
      <c r="J1361" s="79">
        <v>38.807000000000002</v>
      </c>
      <c r="K1361" s="79">
        <v>2.3380000000000001</v>
      </c>
      <c r="L1361" s="78">
        <v>40.267000000000003</v>
      </c>
      <c r="M1361" s="78">
        <v>0.93</v>
      </c>
      <c r="N1361" s="78">
        <v>15.263</v>
      </c>
      <c r="O1361" s="78">
        <v>16.280999999999999</v>
      </c>
      <c r="P1361" s="77">
        <v>1649824.004</v>
      </c>
      <c r="Q1361" s="80">
        <v>-11.311999999999999</v>
      </c>
      <c r="R1361" s="77">
        <v>43917.802000000003</v>
      </c>
      <c r="S1361" s="80">
        <v>-14.294</v>
      </c>
      <c r="T1361" s="79">
        <v>37.566000000000003</v>
      </c>
      <c r="U1361" s="79">
        <v>1.2629999999999999</v>
      </c>
      <c r="V1361" s="78">
        <v>36.066000000000003</v>
      </c>
      <c r="W1361" s="80">
        <v>-7.7249999999999996</v>
      </c>
      <c r="X1361" s="78">
        <v>12.725</v>
      </c>
      <c r="Y1361" s="78">
        <v>13.708</v>
      </c>
    </row>
    <row r="1362" spans="1:25" x14ac:dyDescent="0.35">
      <c r="A1362" s="76" t="str">
        <f t="shared" si="21"/>
        <v>Los AngelesCider Apple Flavor NATIONAL BRANDS</v>
      </c>
      <c r="B1362" s="85" t="s">
        <v>64</v>
      </c>
      <c r="C1362" s="85"/>
      <c r="D1362" s="85"/>
      <c r="E1362" s="85" t="s">
        <v>35</v>
      </c>
      <c r="F1362" s="77">
        <v>1614393.2990000001</v>
      </c>
      <c r="G1362" s="80">
        <v>-29.766999999999999</v>
      </c>
      <c r="H1362" s="77">
        <v>41462.065999999999</v>
      </c>
      <c r="I1362" s="80">
        <v>-31.238</v>
      </c>
      <c r="J1362" s="79">
        <v>38.936999999999998</v>
      </c>
      <c r="K1362" s="79">
        <v>0.81599999999999995</v>
      </c>
      <c r="L1362" s="78">
        <v>73.001000000000005</v>
      </c>
      <c r="M1362" s="80">
        <v>-3.198</v>
      </c>
      <c r="N1362" s="78">
        <v>51.08</v>
      </c>
      <c r="O1362" s="78">
        <v>54.302999999999997</v>
      </c>
      <c r="P1362" s="77">
        <v>7113243.7769999998</v>
      </c>
      <c r="Q1362" s="80">
        <v>-9.4860000000000007</v>
      </c>
      <c r="R1362" s="77">
        <v>185919.41099999999</v>
      </c>
      <c r="S1362" s="80">
        <v>-9.827</v>
      </c>
      <c r="T1362" s="79">
        <v>38.26</v>
      </c>
      <c r="U1362" s="79">
        <v>0.14399999999999999</v>
      </c>
      <c r="V1362" s="78">
        <v>73.459000000000003</v>
      </c>
      <c r="W1362" s="78">
        <v>2.9000000000000001E-2</v>
      </c>
      <c r="X1362" s="78">
        <v>54.866</v>
      </c>
      <c r="Y1362" s="78">
        <v>58.03</v>
      </c>
    </row>
    <row r="1363" spans="1:25" x14ac:dyDescent="0.35">
      <c r="A1363" s="76" t="str">
        <f t="shared" si="21"/>
        <v>Los AngelesCider Pear Flavor NATIONAL BRANDS</v>
      </c>
      <c r="B1363" s="85" t="s">
        <v>64</v>
      </c>
      <c r="C1363" s="85"/>
      <c r="D1363" s="85"/>
      <c r="E1363" s="85" t="s">
        <v>36</v>
      </c>
      <c r="F1363" s="77">
        <v>53332.83</v>
      </c>
      <c r="G1363" s="80">
        <v>-35.109000000000002</v>
      </c>
      <c r="H1363" s="77">
        <v>1261</v>
      </c>
      <c r="I1363" s="80">
        <v>-35.392000000000003</v>
      </c>
      <c r="J1363" s="79">
        <v>42.293999999999997</v>
      </c>
      <c r="K1363" s="79">
        <v>0.184</v>
      </c>
      <c r="L1363" s="78">
        <v>10.958</v>
      </c>
      <c r="M1363" s="80">
        <v>-1.488</v>
      </c>
      <c r="N1363" s="78">
        <v>1.6879999999999999</v>
      </c>
      <c r="O1363" s="78">
        <v>1.6519999999999999</v>
      </c>
      <c r="P1363" s="77">
        <v>260180.16</v>
      </c>
      <c r="Q1363" s="78">
        <v>6.5519999999999996</v>
      </c>
      <c r="R1363" s="77">
        <v>6168.81</v>
      </c>
      <c r="S1363" s="78">
        <v>4.6050000000000004</v>
      </c>
      <c r="T1363" s="79">
        <v>42.177</v>
      </c>
      <c r="U1363" s="79">
        <v>0.77100000000000002</v>
      </c>
      <c r="V1363" s="78">
        <v>11.769</v>
      </c>
      <c r="W1363" s="80">
        <v>-0.42799999999999999</v>
      </c>
      <c r="X1363" s="78">
        <v>2.0070000000000001</v>
      </c>
      <c r="Y1363" s="78">
        <v>1.925</v>
      </c>
    </row>
    <row r="1364" spans="1:25" x14ac:dyDescent="0.35">
      <c r="A1364" s="76" t="str">
        <f t="shared" si="21"/>
        <v>Los AngelesCider Pineapple Flavor NATIONAL BRANDS</v>
      </c>
      <c r="B1364" s="85" t="s">
        <v>64</v>
      </c>
      <c r="C1364" s="85"/>
      <c r="D1364" s="85"/>
      <c r="E1364" s="85" t="s">
        <v>124</v>
      </c>
      <c r="F1364" s="77"/>
      <c r="G1364" s="80">
        <v>-100</v>
      </c>
      <c r="H1364" s="77"/>
      <c r="I1364" s="80">
        <v>-100</v>
      </c>
      <c r="J1364" s="79"/>
      <c r="K1364" s="81">
        <v>-39.96</v>
      </c>
      <c r="L1364" s="78"/>
      <c r="M1364" s="80">
        <v>-1.2E-2</v>
      </c>
      <c r="N1364" s="78"/>
      <c r="O1364" s="78"/>
      <c r="P1364" s="77"/>
      <c r="Q1364" s="80">
        <v>-100</v>
      </c>
      <c r="R1364" s="77"/>
      <c r="S1364" s="80">
        <v>-100</v>
      </c>
      <c r="T1364" s="79"/>
      <c r="U1364" s="81">
        <v>-39.96</v>
      </c>
      <c r="V1364" s="78"/>
      <c r="W1364" s="80">
        <v>-6.0000000000000001E-3</v>
      </c>
      <c r="X1364" s="78"/>
      <c r="Y1364" s="78"/>
    </row>
    <row r="1365" spans="1:25" x14ac:dyDescent="0.35">
      <c r="A1365" s="76" t="str">
        <f t="shared" si="21"/>
        <v>Los AngelesCider Rose Flavor NATIONAL BRANDS</v>
      </c>
      <c r="B1365" s="85" t="s">
        <v>64</v>
      </c>
      <c r="C1365" s="85"/>
      <c r="D1365" s="85"/>
      <c r="E1365" s="85" t="s">
        <v>125</v>
      </c>
      <c r="F1365" s="77">
        <v>46480.392999999996</v>
      </c>
      <c r="G1365" s="80">
        <v>-86.486000000000004</v>
      </c>
      <c r="H1365" s="77">
        <v>1085.8979999999999</v>
      </c>
      <c r="I1365" s="80">
        <v>-87.650999999999996</v>
      </c>
      <c r="J1365" s="79">
        <v>42.804000000000002</v>
      </c>
      <c r="K1365" s="79">
        <v>3.6909999999999998</v>
      </c>
      <c r="L1365" s="78">
        <v>6.4320000000000004</v>
      </c>
      <c r="M1365" s="80">
        <v>-35.880000000000003</v>
      </c>
      <c r="N1365" s="78">
        <v>1.4710000000000001</v>
      </c>
      <c r="O1365" s="78">
        <v>1.4219999999999999</v>
      </c>
      <c r="P1365" s="77">
        <v>549987.24699999997</v>
      </c>
      <c r="Q1365" s="80">
        <v>-60.228000000000002</v>
      </c>
      <c r="R1365" s="77">
        <v>13752.367</v>
      </c>
      <c r="S1365" s="80">
        <v>-61.832999999999998</v>
      </c>
      <c r="T1365" s="79">
        <v>39.991999999999997</v>
      </c>
      <c r="U1365" s="79">
        <v>1.613</v>
      </c>
      <c r="V1365" s="78">
        <v>20.196000000000002</v>
      </c>
      <c r="W1365" s="80">
        <v>-23.91</v>
      </c>
      <c r="X1365" s="78">
        <v>4.242</v>
      </c>
      <c r="Y1365" s="78">
        <v>4.2919999999999998</v>
      </c>
    </row>
    <row r="1366" spans="1:25" x14ac:dyDescent="0.35">
      <c r="A1366" s="76" t="str">
        <f t="shared" si="21"/>
        <v>Los AngelesCider Cherry Flavor NATIONAL BRANDS</v>
      </c>
      <c r="B1366" s="85" t="s">
        <v>64</v>
      </c>
      <c r="C1366" s="85"/>
      <c r="D1366" s="85"/>
      <c r="E1366" s="85" t="s">
        <v>126</v>
      </c>
      <c r="F1366" s="82"/>
      <c r="G1366" s="82"/>
      <c r="H1366" s="82"/>
      <c r="I1366" s="82"/>
      <c r="J1366" s="82"/>
      <c r="K1366" s="82"/>
      <c r="L1366" s="82"/>
      <c r="M1366" s="82"/>
      <c r="N1366" s="82"/>
      <c r="O1366" s="82"/>
      <c r="P1366" s="77"/>
      <c r="Q1366" s="80">
        <v>-100</v>
      </c>
      <c r="R1366" s="77"/>
      <c r="S1366" s="80">
        <v>-100</v>
      </c>
      <c r="T1366" s="79"/>
      <c r="U1366" s="81">
        <v>-45.805999999999997</v>
      </c>
      <c r="V1366" s="78"/>
      <c r="W1366" s="80">
        <v>-1.9E-2</v>
      </c>
      <c r="X1366" s="78"/>
      <c r="Y1366" s="78"/>
    </row>
    <row r="1367" spans="1:25" x14ac:dyDescent="0.35">
      <c r="A1367" s="76" t="str">
        <f t="shared" si="21"/>
        <v>Los AngelesCider - Berry/Berry Fruit Blends NATIONAL BRANDS</v>
      </c>
      <c r="B1367" s="85" t="s">
        <v>64</v>
      </c>
      <c r="C1367" s="85"/>
      <c r="D1367" s="85"/>
      <c r="E1367" s="85" t="s">
        <v>130</v>
      </c>
      <c r="F1367" s="82"/>
      <c r="G1367" s="82"/>
      <c r="H1367" s="82"/>
      <c r="I1367" s="82"/>
      <c r="J1367" s="82"/>
      <c r="K1367" s="82"/>
      <c r="L1367" s="82"/>
      <c r="M1367" s="82"/>
      <c r="N1367" s="82"/>
      <c r="O1367" s="82"/>
      <c r="P1367" s="77"/>
      <c r="Q1367" s="80">
        <v>-100</v>
      </c>
      <c r="R1367" s="77"/>
      <c r="S1367" s="80">
        <v>-100</v>
      </c>
      <c r="T1367" s="79"/>
      <c r="U1367" s="81">
        <v>-45.805999999999997</v>
      </c>
      <c r="V1367" s="78"/>
      <c r="W1367" s="80">
        <v>-1.9E-2</v>
      </c>
      <c r="X1367" s="78"/>
      <c r="Y1367" s="78"/>
    </row>
    <row r="1368" spans="1:25" x14ac:dyDescent="0.35">
      <c r="A1368" s="76" t="str">
        <f t="shared" si="21"/>
        <v>Los AngelesCider All Other Flavor NATIONAL BRANDS</v>
      </c>
      <c r="B1368" s="85" t="s">
        <v>64</v>
      </c>
      <c r="C1368" s="85"/>
      <c r="D1368" s="85"/>
      <c r="E1368" s="85" t="s">
        <v>37</v>
      </c>
      <c r="F1368" s="77">
        <v>361367.995</v>
      </c>
      <c r="G1368" s="78">
        <v>5.7690000000000001</v>
      </c>
      <c r="H1368" s="77">
        <v>9565.509</v>
      </c>
      <c r="I1368" s="80">
        <v>-1.6739999999999999</v>
      </c>
      <c r="J1368" s="79">
        <v>37.777999999999999</v>
      </c>
      <c r="K1368" s="79">
        <v>2.6579999999999999</v>
      </c>
      <c r="L1368" s="78">
        <v>35.851999999999997</v>
      </c>
      <c r="M1368" s="78">
        <v>2.1930000000000001</v>
      </c>
      <c r="N1368" s="78">
        <v>11.433999999999999</v>
      </c>
      <c r="O1368" s="78">
        <v>12.528</v>
      </c>
      <c r="P1368" s="77">
        <v>1086537.202</v>
      </c>
      <c r="Q1368" s="80">
        <v>-22.335000000000001</v>
      </c>
      <c r="R1368" s="77">
        <v>30233.688999999998</v>
      </c>
      <c r="S1368" s="80">
        <v>-24.283999999999999</v>
      </c>
      <c r="T1368" s="79">
        <v>35.938000000000002</v>
      </c>
      <c r="U1368" s="79">
        <v>0.90200000000000002</v>
      </c>
      <c r="V1368" s="78">
        <v>28.672999999999998</v>
      </c>
      <c r="W1368" s="80">
        <v>-9.266</v>
      </c>
      <c r="X1368" s="78">
        <v>8.3810000000000002</v>
      </c>
      <c r="Y1368" s="78">
        <v>9.4369999999999994</v>
      </c>
    </row>
    <row r="1369" spans="1:25" x14ac:dyDescent="0.35">
      <c r="A1369" s="76" t="str">
        <f t="shared" si="21"/>
        <v>Los AngelesCider Apple Flavor ex. REGIONAL/LOCAL BRANDS</v>
      </c>
      <c r="B1369" s="85" t="s">
        <v>64</v>
      </c>
      <c r="C1369" s="85"/>
      <c r="D1369" s="85"/>
      <c r="E1369" s="85" t="s">
        <v>38</v>
      </c>
      <c r="F1369" s="77">
        <v>326147.402</v>
      </c>
      <c r="G1369" s="78">
        <v>16.93</v>
      </c>
      <c r="H1369" s="77">
        <v>6003.1310000000003</v>
      </c>
      <c r="I1369" s="78">
        <v>21.888000000000002</v>
      </c>
      <c r="J1369" s="79">
        <v>54.33</v>
      </c>
      <c r="K1369" s="81">
        <v>-2.3029999999999999</v>
      </c>
      <c r="L1369" s="78">
        <v>19.78</v>
      </c>
      <c r="M1369" s="78">
        <v>2.5920000000000001</v>
      </c>
      <c r="N1369" s="78">
        <v>10.319000000000001</v>
      </c>
      <c r="O1369" s="78">
        <v>7.8620000000000001</v>
      </c>
      <c r="P1369" s="77">
        <v>1324677.0049999999</v>
      </c>
      <c r="Q1369" s="78">
        <v>33.430999999999997</v>
      </c>
      <c r="R1369" s="77">
        <v>23856.187999999998</v>
      </c>
      <c r="S1369" s="78">
        <v>36.744999999999997</v>
      </c>
      <c r="T1369" s="79">
        <v>55.527999999999999</v>
      </c>
      <c r="U1369" s="81">
        <v>-1.379</v>
      </c>
      <c r="V1369" s="78">
        <v>18.884</v>
      </c>
      <c r="W1369" s="78">
        <v>2.5409999999999999</v>
      </c>
      <c r="X1369" s="78">
        <v>10.218</v>
      </c>
      <c r="Y1369" s="78">
        <v>7.4459999999999997</v>
      </c>
    </row>
    <row r="1370" spans="1:25" x14ac:dyDescent="0.35">
      <c r="A1370" s="76" t="str">
        <f t="shared" si="21"/>
        <v>Los AngelesCider Pear Flavor ex. REGIONAL/LOCAL BRANDS</v>
      </c>
      <c r="B1370" s="85" t="s">
        <v>64</v>
      </c>
      <c r="C1370" s="85"/>
      <c r="D1370" s="85"/>
      <c r="E1370" s="85" t="s">
        <v>39</v>
      </c>
      <c r="F1370" s="77">
        <v>3291.2489999999998</v>
      </c>
      <c r="G1370" s="80">
        <v>-82.680999999999997</v>
      </c>
      <c r="H1370" s="77">
        <v>69.748999999999995</v>
      </c>
      <c r="I1370" s="80">
        <v>-74.882000000000005</v>
      </c>
      <c r="J1370" s="79">
        <v>47.186999999999998</v>
      </c>
      <c r="K1370" s="81">
        <v>-21.251000000000001</v>
      </c>
      <c r="L1370" s="78">
        <v>1.1200000000000001</v>
      </c>
      <c r="M1370" s="80">
        <v>-3.423</v>
      </c>
      <c r="N1370" s="78">
        <v>0.104</v>
      </c>
      <c r="O1370" s="78">
        <v>9.0999999999999998E-2</v>
      </c>
      <c r="P1370" s="77">
        <v>25359.276999999998</v>
      </c>
      <c r="Q1370" s="80">
        <v>-45.384999999999998</v>
      </c>
      <c r="R1370" s="77">
        <v>558.29999999999995</v>
      </c>
      <c r="S1370" s="80">
        <v>-23.248999999999999</v>
      </c>
      <c r="T1370" s="79">
        <v>45.421999999999997</v>
      </c>
      <c r="U1370" s="81">
        <v>-18.41</v>
      </c>
      <c r="V1370" s="78">
        <v>1.8879999999999999</v>
      </c>
      <c r="W1370" s="80">
        <v>-1.1120000000000001</v>
      </c>
      <c r="X1370" s="78">
        <v>0.19600000000000001</v>
      </c>
      <c r="Y1370" s="78">
        <v>0.17399999999999999</v>
      </c>
    </row>
    <row r="1371" spans="1:25" x14ac:dyDescent="0.35">
      <c r="A1371" s="76" t="str">
        <f t="shared" si="21"/>
        <v>Los AngelesCider Pineapple Flavor ex. REGIONAL/LOCAL BRANDS</v>
      </c>
      <c r="B1371" s="85" t="s">
        <v>64</v>
      </c>
      <c r="C1371" s="85"/>
      <c r="D1371" s="85"/>
      <c r="E1371" s="85" t="s">
        <v>132</v>
      </c>
      <c r="F1371" s="77">
        <v>296273.61800000002</v>
      </c>
      <c r="G1371" s="80">
        <v>-20.896000000000001</v>
      </c>
      <c r="H1371" s="77">
        <v>6798.732</v>
      </c>
      <c r="I1371" s="80">
        <v>-25.846</v>
      </c>
      <c r="J1371" s="79">
        <v>43.578000000000003</v>
      </c>
      <c r="K1371" s="79">
        <v>2.7269999999999999</v>
      </c>
      <c r="L1371" s="78">
        <v>40.265999999999998</v>
      </c>
      <c r="M1371" s="78">
        <v>2.4689999999999999</v>
      </c>
      <c r="N1371" s="78">
        <v>9.3740000000000006</v>
      </c>
      <c r="O1371" s="78">
        <v>8.9039999999999999</v>
      </c>
      <c r="P1371" s="77">
        <v>1252458.2239999999</v>
      </c>
      <c r="Q1371" s="78">
        <v>13.048999999999999</v>
      </c>
      <c r="R1371" s="77">
        <v>30271.059000000001</v>
      </c>
      <c r="S1371" s="78">
        <v>12.548999999999999</v>
      </c>
      <c r="T1371" s="79">
        <v>41.375</v>
      </c>
      <c r="U1371" s="79">
        <v>0.183</v>
      </c>
      <c r="V1371" s="78">
        <v>39.148000000000003</v>
      </c>
      <c r="W1371" s="78">
        <v>3.847</v>
      </c>
      <c r="X1371" s="78">
        <v>9.6609999999999996</v>
      </c>
      <c r="Y1371" s="78">
        <v>9.4480000000000004</v>
      </c>
    </row>
    <row r="1372" spans="1:25" x14ac:dyDescent="0.35">
      <c r="A1372" s="76" t="str">
        <f t="shared" si="21"/>
        <v>Los AngelesCider Rose Flavor ex. REGIONAL/LOCAL BRANDS</v>
      </c>
      <c r="B1372" s="85" t="s">
        <v>64</v>
      </c>
      <c r="C1372" s="85"/>
      <c r="D1372" s="85"/>
      <c r="E1372" s="85" t="s">
        <v>133</v>
      </c>
      <c r="F1372" s="77">
        <v>14293.64</v>
      </c>
      <c r="G1372" s="80">
        <v>-22.841999999999999</v>
      </c>
      <c r="H1372" s="77">
        <v>177.036</v>
      </c>
      <c r="I1372" s="80">
        <v>-24.968</v>
      </c>
      <c r="J1372" s="79">
        <v>80.739000000000004</v>
      </c>
      <c r="K1372" s="79">
        <v>2.2250000000000001</v>
      </c>
      <c r="L1372" s="78">
        <v>3.1930000000000001</v>
      </c>
      <c r="M1372" s="78">
        <v>0.17100000000000001</v>
      </c>
      <c r="N1372" s="78">
        <v>0.45200000000000001</v>
      </c>
      <c r="O1372" s="78">
        <v>0.23200000000000001</v>
      </c>
      <c r="P1372" s="77">
        <v>53462.072999999997</v>
      </c>
      <c r="Q1372" s="80">
        <v>-0.84799999999999998</v>
      </c>
      <c r="R1372" s="77">
        <v>651.19200000000001</v>
      </c>
      <c r="S1372" s="80">
        <v>-0.76400000000000001</v>
      </c>
      <c r="T1372" s="79">
        <v>82.099000000000004</v>
      </c>
      <c r="U1372" s="81">
        <v>-7.0000000000000007E-2</v>
      </c>
      <c r="V1372" s="78">
        <v>2.8679999999999999</v>
      </c>
      <c r="W1372" s="78">
        <v>0.33</v>
      </c>
      <c r="X1372" s="78">
        <v>0.41199999999999998</v>
      </c>
      <c r="Y1372" s="78">
        <v>0.20300000000000001</v>
      </c>
    </row>
    <row r="1373" spans="1:25" x14ac:dyDescent="0.35">
      <c r="A1373" s="76" t="str">
        <f t="shared" si="21"/>
        <v>Los AngelesCider Cherry Flavor ex. REGIONAL/LOCAL BRANDS</v>
      </c>
      <c r="B1373" s="85" t="s">
        <v>64</v>
      </c>
      <c r="C1373" s="85"/>
      <c r="D1373" s="85"/>
      <c r="E1373" s="85" t="s">
        <v>134</v>
      </c>
      <c r="F1373" s="77">
        <v>189.62</v>
      </c>
      <c r="G1373" s="80">
        <v>-67.545000000000002</v>
      </c>
      <c r="H1373" s="77">
        <v>1.8340000000000001</v>
      </c>
      <c r="I1373" s="80">
        <v>-67.992999999999995</v>
      </c>
      <c r="J1373" s="79">
        <v>103.39100000000001</v>
      </c>
      <c r="K1373" s="79">
        <v>1.4279999999999999</v>
      </c>
      <c r="L1373" s="78">
        <v>9.0999999999999998E-2</v>
      </c>
      <c r="M1373" s="80">
        <v>-0.10199999999999999</v>
      </c>
      <c r="N1373" s="78">
        <v>6.0000000000000001E-3</v>
      </c>
      <c r="O1373" s="78">
        <v>2E-3</v>
      </c>
      <c r="P1373" s="77">
        <v>2107.71</v>
      </c>
      <c r="Q1373" s="80">
        <v>-8.4450000000000003</v>
      </c>
      <c r="R1373" s="77">
        <v>20.245999999999999</v>
      </c>
      <c r="S1373" s="80">
        <v>-19.294</v>
      </c>
      <c r="T1373" s="79">
        <v>104.105</v>
      </c>
      <c r="U1373" s="79">
        <v>12.336</v>
      </c>
      <c r="V1373" s="78">
        <v>0.223</v>
      </c>
      <c r="W1373" s="78">
        <v>4.4999999999999998E-2</v>
      </c>
      <c r="X1373" s="78">
        <v>1.6E-2</v>
      </c>
      <c r="Y1373" s="78">
        <v>6.0000000000000001E-3</v>
      </c>
    </row>
    <row r="1374" spans="1:25" x14ac:dyDescent="0.35">
      <c r="A1374" s="76" t="str">
        <f t="shared" si="21"/>
        <v>Los AngelesCider - Hopped ex. REGIONAL/LOCAL BRANDS</v>
      </c>
      <c r="B1374" s="85" t="s">
        <v>64</v>
      </c>
      <c r="C1374" s="85"/>
      <c r="D1374" s="85"/>
      <c r="E1374" s="85" t="s">
        <v>135</v>
      </c>
      <c r="F1374" s="77"/>
      <c r="G1374" s="80">
        <v>-100</v>
      </c>
      <c r="H1374" s="77"/>
      <c r="I1374" s="80">
        <v>-100</v>
      </c>
      <c r="J1374" s="79"/>
      <c r="K1374" s="81">
        <v>-78.816000000000003</v>
      </c>
      <c r="L1374" s="78"/>
      <c r="M1374" s="78">
        <v>0</v>
      </c>
      <c r="N1374" s="78"/>
      <c r="O1374" s="78"/>
      <c r="P1374" s="77"/>
      <c r="Q1374" s="80">
        <v>-100</v>
      </c>
      <c r="R1374" s="77"/>
      <c r="S1374" s="80">
        <v>-100</v>
      </c>
      <c r="T1374" s="79"/>
      <c r="U1374" s="81">
        <v>-78.816000000000003</v>
      </c>
      <c r="V1374" s="78"/>
      <c r="W1374" s="78">
        <v>0</v>
      </c>
      <c r="X1374" s="78"/>
      <c r="Y1374" s="78"/>
    </row>
    <row r="1375" spans="1:25" x14ac:dyDescent="0.35">
      <c r="A1375" s="76" t="str">
        <f t="shared" si="21"/>
        <v>Los AngelesCider - Botanical ex. REGIONAL/LOCAL BRANDS</v>
      </c>
      <c r="B1375" s="85" t="s">
        <v>64</v>
      </c>
      <c r="C1375" s="85"/>
      <c r="D1375" s="85"/>
      <c r="E1375" s="85" t="s">
        <v>136</v>
      </c>
      <c r="F1375" s="82"/>
      <c r="G1375" s="82"/>
      <c r="H1375" s="82"/>
      <c r="I1375" s="82"/>
      <c r="J1375" s="82"/>
      <c r="K1375" s="82"/>
      <c r="L1375" s="82"/>
      <c r="M1375" s="82"/>
      <c r="N1375" s="82"/>
      <c r="O1375" s="82"/>
      <c r="P1375" s="77"/>
      <c r="Q1375" s="80">
        <v>-100</v>
      </c>
      <c r="R1375" s="77"/>
      <c r="S1375" s="80">
        <v>-100</v>
      </c>
      <c r="T1375" s="79"/>
      <c r="U1375" s="81">
        <v>-80.820999999999998</v>
      </c>
      <c r="V1375" s="78"/>
      <c r="W1375" s="80">
        <v>-1.0999999999999999E-2</v>
      </c>
      <c r="X1375" s="78"/>
      <c r="Y1375" s="78"/>
    </row>
    <row r="1376" spans="1:25" x14ac:dyDescent="0.35">
      <c r="A1376" s="76" t="str">
        <f t="shared" si="21"/>
        <v>Los AngelesCider - Spiced and Blends ex. REGIONAL/LOCAL BRANDS</v>
      </c>
      <c r="B1376" s="85" t="s">
        <v>64</v>
      </c>
      <c r="C1376" s="85"/>
      <c r="D1376" s="85"/>
      <c r="E1376" s="85" t="s">
        <v>137</v>
      </c>
      <c r="F1376" s="77">
        <v>40476.61</v>
      </c>
      <c r="G1376" s="78">
        <v>14.346</v>
      </c>
      <c r="H1376" s="77">
        <v>745.77800000000002</v>
      </c>
      <c r="I1376" s="78">
        <v>15.592000000000001</v>
      </c>
      <c r="J1376" s="79">
        <v>54.274000000000001</v>
      </c>
      <c r="K1376" s="81">
        <v>-0.59199999999999997</v>
      </c>
      <c r="L1376" s="78">
        <v>7.7489999999999997</v>
      </c>
      <c r="M1376" s="78">
        <v>1.653</v>
      </c>
      <c r="N1376" s="78">
        <v>1.2809999999999999</v>
      </c>
      <c r="O1376" s="78">
        <v>0.97699999999999998</v>
      </c>
      <c r="P1376" s="77">
        <v>174914.546</v>
      </c>
      <c r="Q1376" s="78">
        <v>6.6689999999999996</v>
      </c>
      <c r="R1376" s="77">
        <v>3169.1970000000001</v>
      </c>
      <c r="S1376" s="78">
        <v>2.9039999999999999</v>
      </c>
      <c r="T1376" s="79">
        <v>55.192</v>
      </c>
      <c r="U1376" s="79">
        <v>1.948</v>
      </c>
      <c r="V1376" s="78">
        <v>7.702</v>
      </c>
      <c r="W1376" s="78">
        <v>5.5E-2</v>
      </c>
      <c r="X1376" s="78">
        <v>1.349</v>
      </c>
      <c r="Y1376" s="78">
        <v>0.98899999999999999</v>
      </c>
    </row>
    <row r="1377" spans="1:25" x14ac:dyDescent="0.35">
      <c r="A1377" s="76" t="str">
        <f t="shared" si="21"/>
        <v>Los AngelesCider - Berry/Berry Fruit Blends ex. REGIONAL/LOCAL BRANDS</v>
      </c>
      <c r="B1377" s="85" t="s">
        <v>64</v>
      </c>
      <c r="C1377" s="85"/>
      <c r="D1377" s="85"/>
      <c r="E1377" s="85" t="s">
        <v>138</v>
      </c>
      <c r="F1377" s="77">
        <v>189.62</v>
      </c>
      <c r="G1377" s="80">
        <v>-67.545000000000002</v>
      </c>
      <c r="H1377" s="77">
        <v>1.8340000000000001</v>
      </c>
      <c r="I1377" s="80">
        <v>-67.992999999999995</v>
      </c>
      <c r="J1377" s="79">
        <v>103.39100000000001</v>
      </c>
      <c r="K1377" s="79">
        <v>1.4279999999999999</v>
      </c>
      <c r="L1377" s="78">
        <v>9.0999999999999998E-2</v>
      </c>
      <c r="M1377" s="80">
        <v>-0.10199999999999999</v>
      </c>
      <c r="N1377" s="78">
        <v>6.0000000000000001E-3</v>
      </c>
      <c r="O1377" s="78">
        <v>2E-3</v>
      </c>
      <c r="P1377" s="77">
        <v>2107.71</v>
      </c>
      <c r="Q1377" s="80">
        <v>-11.177</v>
      </c>
      <c r="R1377" s="77">
        <v>20.245999999999999</v>
      </c>
      <c r="S1377" s="80">
        <v>-20.957000000000001</v>
      </c>
      <c r="T1377" s="79">
        <v>104.105</v>
      </c>
      <c r="U1377" s="79">
        <v>11.462999999999999</v>
      </c>
      <c r="V1377" s="78">
        <v>0.223</v>
      </c>
      <c r="W1377" s="78">
        <v>3.5999999999999997E-2</v>
      </c>
      <c r="X1377" s="78">
        <v>1.6E-2</v>
      </c>
      <c r="Y1377" s="78">
        <v>6.0000000000000001E-3</v>
      </c>
    </row>
    <row r="1378" spans="1:25" x14ac:dyDescent="0.35">
      <c r="A1378" s="76" t="str">
        <f t="shared" si="21"/>
        <v>Los AngelesCider Sours ex. REGIONAL/LOCAL BRANDS</v>
      </c>
      <c r="B1378" s="85" t="s">
        <v>64</v>
      </c>
      <c r="C1378" s="85"/>
      <c r="D1378" s="85"/>
      <c r="E1378" s="85" t="s">
        <v>139</v>
      </c>
      <c r="F1378" s="77">
        <v>36713.339999999997</v>
      </c>
      <c r="G1378" s="80">
        <v>-27.602</v>
      </c>
      <c r="H1378" s="77">
        <v>449.59</v>
      </c>
      <c r="I1378" s="80">
        <v>-30.363</v>
      </c>
      <c r="J1378" s="79">
        <v>81.66</v>
      </c>
      <c r="K1378" s="79">
        <v>3.1150000000000002</v>
      </c>
      <c r="L1378" s="78">
        <v>3.7930000000000001</v>
      </c>
      <c r="M1378" s="78">
        <v>0.05</v>
      </c>
      <c r="N1378" s="78">
        <v>1.1619999999999999</v>
      </c>
      <c r="O1378" s="78">
        <v>0.58899999999999997</v>
      </c>
      <c r="P1378" s="77">
        <v>150585.03099999999</v>
      </c>
      <c r="Q1378" s="78">
        <v>7.6959999999999997</v>
      </c>
      <c r="R1378" s="77">
        <v>1817.847</v>
      </c>
      <c r="S1378" s="78">
        <v>5.508</v>
      </c>
      <c r="T1378" s="79">
        <v>82.837000000000003</v>
      </c>
      <c r="U1378" s="79">
        <v>1.6819999999999999</v>
      </c>
      <c r="V1378" s="78">
        <v>3.754</v>
      </c>
      <c r="W1378" s="78">
        <v>0.70499999999999996</v>
      </c>
      <c r="X1378" s="78">
        <v>1.1619999999999999</v>
      </c>
      <c r="Y1378" s="78">
        <v>0.56699999999999995</v>
      </c>
    </row>
    <row r="1379" spans="1:25" x14ac:dyDescent="0.35">
      <c r="A1379" s="76" t="str">
        <f t="shared" si="21"/>
        <v>Los AngelesCider All Other Flavor ex. REGIONAL/LOCAL BRANDS</v>
      </c>
      <c r="B1379" s="85" t="s">
        <v>64</v>
      </c>
      <c r="C1379" s="85"/>
      <c r="D1379" s="85"/>
      <c r="E1379" s="85" t="s">
        <v>40</v>
      </c>
      <c r="F1379" s="77">
        <v>121035.072</v>
      </c>
      <c r="G1379" s="80">
        <v>-17.984000000000002</v>
      </c>
      <c r="H1379" s="77">
        <v>2865.3609999999999</v>
      </c>
      <c r="I1379" s="80">
        <v>-22.274000000000001</v>
      </c>
      <c r="J1379" s="79">
        <v>42.241</v>
      </c>
      <c r="K1379" s="79">
        <v>2.21</v>
      </c>
      <c r="L1379" s="78">
        <v>18.213999999999999</v>
      </c>
      <c r="M1379" s="80">
        <v>-1.7769999999999999</v>
      </c>
      <c r="N1379" s="78">
        <v>3.83</v>
      </c>
      <c r="O1379" s="78">
        <v>3.7530000000000001</v>
      </c>
      <c r="P1379" s="77">
        <v>563286.80200000003</v>
      </c>
      <c r="Q1379" s="78">
        <v>22.119</v>
      </c>
      <c r="R1379" s="77">
        <v>13684.112999999999</v>
      </c>
      <c r="S1379" s="78">
        <v>20.969000000000001</v>
      </c>
      <c r="T1379" s="79">
        <v>41.164000000000001</v>
      </c>
      <c r="U1379" s="79">
        <v>0.38800000000000001</v>
      </c>
      <c r="V1379" s="78">
        <v>19.968</v>
      </c>
      <c r="W1379" s="80">
        <v>-0.47099999999999997</v>
      </c>
      <c r="X1379" s="78">
        <v>4.3449999999999998</v>
      </c>
      <c r="Y1379" s="78">
        <v>4.2709999999999999</v>
      </c>
    </row>
    <row r="1380" spans="1:25" x14ac:dyDescent="0.35">
      <c r="A1380" s="76" t="str">
        <f t="shared" si="21"/>
        <v/>
      </c>
      <c r="B1380" s="83"/>
      <c r="C1380" s="83"/>
      <c r="D1380" s="83"/>
      <c r="E1380" s="83"/>
      <c r="F1380" s="68"/>
      <c r="G1380" s="69"/>
      <c r="H1380" s="68"/>
      <c r="I1380" s="69"/>
      <c r="J1380" s="70"/>
      <c r="K1380" s="72"/>
      <c r="L1380" s="71"/>
      <c r="M1380" s="69"/>
      <c r="N1380" s="71"/>
      <c r="O1380" s="71"/>
      <c r="P1380" s="68"/>
      <c r="Q1380" s="71"/>
      <c r="R1380" s="68"/>
      <c r="S1380" s="71"/>
      <c r="T1380" s="70"/>
      <c r="U1380" s="72"/>
      <c r="V1380" s="71"/>
      <c r="W1380" s="71"/>
      <c r="X1380" s="71"/>
      <c r="Y1380" s="71"/>
    </row>
    <row r="1381" spans="1:25" x14ac:dyDescent="0.35">
      <c r="A1381" s="76" t="str">
        <f t="shared" si="21"/>
        <v/>
      </c>
      <c r="B1381" s="83"/>
      <c r="C1381" s="83"/>
      <c r="D1381" s="83"/>
      <c r="E1381" s="83"/>
      <c r="F1381" s="68"/>
      <c r="G1381" s="71"/>
      <c r="H1381" s="68"/>
      <c r="I1381" s="71"/>
      <c r="J1381" s="70"/>
      <c r="K1381" s="70"/>
      <c r="L1381" s="71"/>
      <c r="M1381" s="71"/>
      <c r="N1381" s="71"/>
      <c r="O1381" s="71"/>
      <c r="P1381" s="68"/>
      <c r="Q1381" s="71"/>
      <c r="R1381" s="68"/>
      <c r="S1381" s="71"/>
      <c r="T1381" s="70"/>
      <c r="U1381" s="72"/>
      <c r="V1381" s="71"/>
      <c r="W1381" s="71"/>
      <c r="X1381" s="71"/>
      <c r="Y1381" s="71"/>
    </row>
    <row r="1382" spans="1:25" x14ac:dyDescent="0.35">
      <c r="A1382" s="76" t="str">
        <f t="shared" si="21"/>
        <v/>
      </c>
      <c r="B1382" s="83"/>
      <c r="C1382" s="83"/>
      <c r="D1382" s="83"/>
      <c r="E1382" s="83"/>
      <c r="F1382" s="68"/>
      <c r="G1382" s="71"/>
      <c r="H1382" s="68"/>
      <c r="I1382" s="71"/>
      <c r="J1382" s="70"/>
      <c r="K1382" s="70"/>
      <c r="L1382" s="71"/>
      <c r="M1382" s="71"/>
      <c r="N1382" s="71"/>
      <c r="O1382" s="71"/>
      <c r="P1382" s="68"/>
      <c r="Q1382" s="71"/>
      <c r="R1382" s="68"/>
      <c r="S1382" s="71"/>
      <c r="T1382" s="70"/>
      <c r="U1382" s="72"/>
      <c r="V1382" s="71"/>
      <c r="W1382" s="71"/>
      <c r="X1382" s="71"/>
      <c r="Y1382" s="71"/>
    </row>
    <row r="1383" spans="1:25" x14ac:dyDescent="0.35">
      <c r="A1383" s="76" t="str">
        <f t="shared" si="21"/>
        <v/>
      </c>
      <c r="B1383" s="83"/>
      <c r="C1383" s="83"/>
      <c r="D1383" s="83"/>
      <c r="E1383" s="83"/>
      <c r="F1383" s="68"/>
      <c r="G1383" s="69"/>
      <c r="H1383" s="68"/>
      <c r="I1383" s="69"/>
      <c r="J1383" s="70"/>
      <c r="K1383" s="70"/>
      <c r="L1383" s="71"/>
      <c r="M1383" s="71"/>
      <c r="N1383" s="71"/>
      <c r="O1383" s="71"/>
      <c r="P1383" s="68"/>
      <c r="Q1383" s="71"/>
      <c r="R1383" s="68"/>
      <c r="S1383" s="69"/>
      <c r="T1383" s="70"/>
      <c r="U1383" s="70"/>
      <c r="V1383" s="71"/>
      <c r="W1383" s="71"/>
      <c r="X1383" s="71"/>
      <c r="Y1383" s="71"/>
    </row>
    <row r="1384" spans="1:25" x14ac:dyDescent="0.35">
      <c r="A1384" s="76" t="str">
        <f t="shared" si="21"/>
        <v/>
      </c>
      <c r="B1384" s="83"/>
      <c r="C1384" s="83"/>
      <c r="D1384" s="83"/>
      <c r="E1384" s="83"/>
      <c r="F1384" s="73"/>
      <c r="G1384" s="73"/>
      <c r="H1384" s="73"/>
      <c r="I1384" s="73"/>
      <c r="J1384" s="73"/>
      <c r="K1384" s="73"/>
      <c r="L1384" s="73"/>
      <c r="M1384" s="73"/>
      <c r="N1384" s="73"/>
      <c r="O1384" s="73"/>
      <c r="P1384" s="68"/>
      <c r="Q1384" s="71"/>
      <c r="R1384" s="68"/>
      <c r="S1384" s="71"/>
      <c r="T1384" s="70"/>
      <c r="U1384" s="70"/>
      <c r="V1384" s="71"/>
      <c r="W1384" s="71"/>
      <c r="X1384" s="71"/>
      <c r="Y1384" s="71"/>
    </row>
    <row r="1385" spans="1:25" x14ac:dyDescent="0.35">
      <c r="A1385" s="76" t="str">
        <f t="shared" si="21"/>
        <v/>
      </c>
      <c r="B1385" s="83"/>
      <c r="C1385" s="83"/>
      <c r="D1385" s="83"/>
      <c r="E1385" s="83"/>
      <c r="F1385" s="73"/>
      <c r="G1385" s="73"/>
      <c r="H1385" s="73"/>
      <c r="I1385" s="73"/>
      <c r="J1385" s="73"/>
      <c r="K1385" s="73"/>
      <c r="L1385" s="73"/>
      <c r="M1385" s="73"/>
      <c r="N1385" s="73"/>
      <c r="O1385" s="73"/>
      <c r="P1385" s="68"/>
      <c r="Q1385" s="69"/>
      <c r="R1385" s="68"/>
      <c r="S1385" s="69"/>
      <c r="T1385" s="70"/>
      <c r="U1385" s="72"/>
      <c r="V1385" s="71"/>
      <c r="W1385" s="69"/>
      <c r="X1385" s="71"/>
      <c r="Y1385" s="71"/>
    </row>
    <row r="1386" spans="1:25" x14ac:dyDescent="0.35">
      <c r="A1386" s="76" t="str">
        <f t="shared" si="21"/>
        <v/>
      </c>
      <c r="B1386" s="83"/>
      <c r="C1386" s="83"/>
      <c r="D1386" s="83"/>
      <c r="E1386" s="83"/>
      <c r="F1386" s="68"/>
      <c r="G1386" s="71"/>
      <c r="H1386" s="68"/>
      <c r="I1386" s="71"/>
      <c r="J1386" s="70"/>
      <c r="K1386" s="70"/>
      <c r="L1386" s="71"/>
      <c r="M1386" s="71"/>
      <c r="N1386" s="71"/>
      <c r="O1386" s="71"/>
      <c r="P1386" s="68"/>
      <c r="Q1386" s="69"/>
      <c r="R1386" s="68"/>
      <c r="S1386" s="69"/>
      <c r="T1386" s="70"/>
      <c r="U1386" s="70"/>
      <c r="V1386" s="71"/>
      <c r="W1386" s="69"/>
      <c r="X1386" s="71"/>
      <c r="Y1386" s="71"/>
    </row>
    <row r="1387" spans="1:25" x14ac:dyDescent="0.35">
      <c r="A1387" s="76" t="str">
        <f t="shared" si="21"/>
        <v/>
      </c>
      <c r="B1387" s="83"/>
      <c r="C1387" s="83"/>
      <c r="D1387" s="83"/>
      <c r="E1387" s="83"/>
      <c r="F1387" s="68"/>
      <c r="G1387" s="69"/>
      <c r="H1387" s="68"/>
      <c r="I1387" s="69"/>
      <c r="J1387" s="70"/>
      <c r="K1387" s="70"/>
      <c r="L1387" s="71"/>
      <c r="M1387" s="71"/>
      <c r="N1387" s="71"/>
      <c r="O1387" s="71"/>
      <c r="P1387" s="68"/>
      <c r="Q1387" s="71"/>
      <c r="R1387" s="68"/>
      <c r="S1387" s="69"/>
      <c r="T1387" s="70"/>
      <c r="U1387" s="70"/>
      <c r="V1387" s="71"/>
      <c r="W1387" s="71"/>
      <c r="X1387" s="71"/>
      <c r="Y1387" s="71"/>
    </row>
    <row r="1388" spans="1:25" x14ac:dyDescent="0.35">
      <c r="A1388" s="76" t="str">
        <f t="shared" si="21"/>
        <v/>
      </c>
      <c r="B1388" s="83"/>
      <c r="C1388" s="83"/>
      <c r="D1388" s="83"/>
      <c r="E1388" s="83"/>
      <c r="F1388" s="68"/>
      <c r="G1388" s="71"/>
      <c r="H1388" s="68"/>
      <c r="I1388" s="71"/>
      <c r="J1388" s="70"/>
      <c r="K1388" s="70"/>
      <c r="L1388" s="71"/>
      <c r="M1388" s="71"/>
      <c r="N1388" s="71"/>
      <c r="O1388" s="71"/>
      <c r="P1388" s="68"/>
      <c r="Q1388" s="71"/>
      <c r="R1388" s="68"/>
      <c r="S1388" s="71"/>
      <c r="T1388" s="70"/>
      <c r="U1388" s="72"/>
      <c r="V1388" s="71"/>
      <c r="W1388" s="71"/>
      <c r="X1388" s="71"/>
      <c r="Y1388" s="71"/>
    </row>
    <row r="1389" spans="1:25" x14ac:dyDescent="0.35">
      <c r="A1389" s="76" t="str">
        <f t="shared" si="21"/>
        <v/>
      </c>
      <c r="B1389" s="83"/>
      <c r="C1389" s="83"/>
      <c r="D1389" s="83"/>
      <c r="E1389" s="83"/>
      <c r="F1389" s="68"/>
      <c r="G1389" s="71"/>
      <c r="H1389" s="68"/>
      <c r="I1389" s="71"/>
      <c r="J1389" s="70"/>
      <c r="K1389" s="70"/>
      <c r="L1389" s="71"/>
      <c r="M1389" s="69"/>
      <c r="N1389" s="71"/>
      <c r="O1389" s="71"/>
      <c r="P1389" s="68"/>
      <c r="Q1389" s="71"/>
      <c r="R1389" s="68"/>
      <c r="S1389" s="71"/>
      <c r="T1389" s="70"/>
      <c r="U1389" s="72"/>
      <c r="V1389" s="71"/>
      <c r="W1389" s="69"/>
      <c r="X1389" s="71"/>
      <c r="Y1389" s="71"/>
    </row>
    <row r="1390" spans="1:25" x14ac:dyDescent="0.35">
      <c r="A1390" s="76" t="str">
        <f t="shared" si="21"/>
        <v/>
      </c>
      <c r="B1390" s="6"/>
      <c r="C1390" s="6"/>
      <c r="D1390" s="6"/>
      <c r="E1390" s="6"/>
      <c r="F1390" s="77"/>
      <c r="G1390" s="78"/>
      <c r="H1390" s="77"/>
      <c r="I1390" s="78"/>
      <c r="J1390" s="79"/>
      <c r="K1390" s="79"/>
      <c r="L1390" s="78"/>
      <c r="M1390" s="78"/>
      <c r="N1390" s="78"/>
      <c r="O1390" s="78"/>
      <c r="P1390" s="77"/>
      <c r="Q1390" s="80"/>
      <c r="R1390" s="77"/>
      <c r="S1390" s="80"/>
      <c r="T1390" s="79"/>
      <c r="U1390" s="79"/>
      <c r="V1390" s="78"/>
      <c r="W1390" s="80"/>
      <c r="X1390" s="78"/>
      <c r="Y1390" s="78"/>
    </row>
    <row r="1391" spans="1:25" x14ac:dyDescent="0.35">
      <c r="A1391" s="76" t="str">
        <f t="shared" si="21"/>
        <v/>
      </c>
      <c r="B1391" s="6"/>
      <c r="C1391" s="6"/>
      <c r="D1391" s="6"/>
      <c r="E1391" s="6"/>
      <c r="F1391" s="82"/>
      <c r="G1391" s="82"/>
      <c r="H1391" s="82"/>
      <c r="I1391" s="82"/>
      <c r="J1391" s="82"/>
      <c r="K1391" s="82"/>
      <c r="L1391" s="82"/>
      <c r="M1391" s="82"/>
      <c r="N1391" s="82"/>
      <c r="O1391" s="82"/>
      <c r="P1391" s="77"/>
      <c r="Q1391" s="80"/>
      <c r="R1391" s="77"/>
      <c r="S1391" s="80"/>
      <c r="T1391" s="79"/>
      <c r="U1391" s="79"/>
      <c r="V1391" s="78"/>
      <c r="W1391" s="78"/>
      <c r="X1391" s="78"/>
      <c r="Y1391" s="78"/>
    </row>
    <row r="1392" spans="1:25" x14ac:dyDescent="0.35">
      <c r="A1392" s="76" t="str">
        <f t="shared" si="21"/>
        <v/>
      </c>
      <c r="B1392" s="6"/>
      <c r="C1392" s="6"/>
      <c r="D1392" s="6"/>
      <c r="E1392" s="6"/>
      <c r="F1392" s="82"/>
      <c r="G1392" s="82"/>
      <c r="H1392" s="82"/>
      <c r="I1392" s="82"/>
      <c r="J1392" s="82"/>
      <c r="K1392" s="82"/>
      <c r="L1392" s="82"/>
      <c r="M1392" s="82"/>
      <c r="N1392" s="82"/>
      <c r="O1392" s="82"/>
      <c r="P1392" s="77"/>
      <c r="Q1392" s="80"/>
      <c r="R1392" s="77"/>
      <c r="S1392" s="80"/>
      <c r="T1392" s="79"/>
      <c r="U1392" s="81"/>
      <c r="V1392" s="78"/>
      <c r="W1392" s="80"/>
      <c r="X1392" s="78"/>
      <c r="Y1392" s="78"/>
    </row>
    <row r="1393" spans="1:25" x14ac:dyDescent="0.35">
      <c r="A1393" s="76" t="str">
        <f t="shared" si="21"/>
        <v/>
      </c>
      <c r="B1393" s="6"/>
      <c r="C1393" s="6"/>
      <c r="D1393" s="6"/>
      <c r="E1393" s="6"/>
      <c r="F1393" s="77"/>
      <c r="G1393" s="78"/>
      <c r="H1393" s="77"/>
      <c r="I1393" s="78"/>
      <c r="J1393" s="79"/>
      <c r="K1393" s="79"/>
      <c r="L1393" s="78"/>
      <c r="M1393" s="80"/>
      <c r="N1393" s="78"/>
      <c r="O1393" s="78"/>
      <c r="P1393" s="77"/>
      <c r="Q1393" s="80"/>
      <c r="R1393" s="77"/>
      <c r="S1393" s="80"/>
      <c r="T1393" s="79"/>
      <c r="U1393" s="79"/>
      <c r="V1393" s="78"/>
      <c r="W1393" s="80"/>
      <c r="X1393" s="78"/>
      <c r="Y1393" s="78"/>
    </row>
    <row r="1394" spans="1:25" x14ac:dyDescent="0.35">
      <c r="A1394" s="76" t="str">
        <f t="shared" si="21"/>
        <v/>
      </c>
      <c r="B1394" s="6"/>
      <c r="C1394" s="6"/>
      <c r="D1394" s="6"/>
      <c r="E1394" s="6"/>
      <c r="F1394" s="77"/>
      <c r="G1394" s="78"/>
      <c r="H1394" s="77"/>
      <c r="I1394" s="78"/>
      <c r="J1394" s="79"/>
      <c r="K1394" s="79"/>
      <c r="L1394" s="78"/>
      <c r="M1394" s="78"/>
      <c r="N1394" s="78"/>
      <c r="O1394" s="78"/>
      <c r="P1394" s="77"/>
      <c r="Q1394" s="80"/>
      <c r="R1394" s="77"/>
      <c r="S1394" s="80"/>
      <c r="T1394" s="79"/>
      <c r="U1394" s="79"/>
      <c r="V1394" s="78"/>
      <c r="W1394" s="80"/>
      <c r="X1394" s="78"/>
      <c r="Y1394" s="78"/>
    </row>
    <row r="1395" spans="1:25" x14ac:dyDescent="0.35">
      <c r="A1395" s="76" t="str">
        <f t="shared" si="21"/>
        <v/>
      </c>
      <c r="B1395" s="6"/>
      <c r="C1395" s="6"/>
      <c r="D1395" s="6"/>
      <c r="E1395" s="6"/>
      <c r="F1395" s="77"/>
      <c r="G1395" s="78"/>
      <c r="H1395" s="77"/>
      <c r="I1395" s="78"/>
      <c r="J1395" s="79"/>
      <c r="K1395" s="81"/>
      <c r="L1395" s="78"/>
      <c r="M1395" s="78"/>
      <c r="N1395" s="78"/>
      <c r="O1395" s="78"/>
      <c r="P1395" s="77"/>
      <c r="Q1395" s="78"/>
      <c r="R1395" s="77"/>
      <c r="S1395" s="78"/>
      <c r="T1395" s="79"/>
      <c r="U1395" s="81"/>
      <c r="V1395" s="78"/>
      <c r="W1395" s="78"/>
      <c r="X1395" s="78"/>
      <c r="Y1395" s="78"/>
    </row>
    <row r="1396" spans="1:25" x14ac:dyDescent="0.35">
      <c r="A1396" s="76" t="str">
        <f t="shared" si="21"/>
        <v/>
      </c>
      <c r="B1396" s="6"/>
      <c r="C1396" s="6"/>
      <c r="D1396" s="6"/>
      <c r="E1396" s="6"/>
      <c r="F1396" s="77"/>
      <c r="G1396" s="78"/>
      <c r="H1396" s="77"/>
      <c r="I1396" s="78"/>
      <c r="J1396" s="79"/>
      <c r="K1396" s="79"/>
      <c r="L1396" s="78"/>
      <c r="M1396" s="78"/>
      <c r="N1396" s="78"/>
      <c r="O1396" s="78"/>
      <c r="P1396" s="77"/>
      <c r="Q1396" s="78"/>
      <c r="R1396" s="77"/>
      <c r="S1396" s="78"/>
      <c r="T1396" s="79"/>
      <c r="U1396" s="81"/>
      <c r="V1396" s="78"/>
      <c r="W1396" s="78"/>
      <c r="X1396" s="78"/>
      <c r="Y1396" s="78"/>
    </row>
    <row r="1397" spans="1:25" x14ac:dyDescent="0.35">
      <c r="A1397" s="49"/>
      <c r="B1397" s="6"/>
      <c r="C1397" s="6"/>
      <c r="D1397" s="6"/>
      <c r="E1397" s="6"/>
      <c r="F1397" s="77"/>
      <c r="G1397" s="80"/>
      <c r="H1397" s="77"/>
      <c r="I1397" s="80"/>
      <c r="J1397" s="79"/>
      <c r="K1397" s="79"/>
      <c r="L1397" s="78"/>
      <c r="M1397" s="80"/>
      <c r="N1397" s="78"/>
      <c r="O1397" s="78"/>
      <c r="P1397" s="77"/>
      <c r="Q1397" s="80"/>
      <c r="R1397" s="77"/>
      <c r="S1397" s="80"/>
      <c r="T1397" s="79"/>
      <c r="U1397" s="79"/>
      <c r="V1397" s="78"/>
      <c r="W1397" s="80"/>
      <c r="X1397" s="78"/>
      <c r="Y1397" s="78"/>
    </row>
    <row r="1398" spans="1:25" x14ac:dyDescent="0.35">
      <c r="A1398" s="49"/>
      <c r="B1398" s="6"/>
      <c r="C1398" s="6"/>
      <c r="D1398" s="6"/>
      <c r="E1398" s="6"/>
      <c r="F1398" s="77"/>
      <c r="G1398" s="80"/>
      <c r="H1398" s="77"/>
      <c r="I1398" s="80"/>
      <c r="J1398" s="79"/>
      <c r="K1398" s="81"/>
      <c r="L1398" s="78"/>
      <c r="M1398" s="80"/>
      <c r="N1398" s="78"/>
      <c r="O1398" s="78"/>
      <c r="P1398" s="77"/>
      <c r="Q1398" s="80"/>
      <c r="R1398" s="77"/>
      <c r="S1398" s="80"/>
      <c r="T1398" s="79"/>
      <c r="U1398" s="81"/>
      <c r="V1398" s="78"/>
      <c r="W1398" s="80"/>
      <c r="X1398" s="78"/>
      <c r="Y1398" s="78"/>
    </row>
    <row r="1399" spans="1:25" x14ac:dyDescent="0.35">
      <c r="A1399" s="49"/>
      <c r="B1399" s="6"/>
      <c r="C1399" s="6"/>
      <c r="D1399" s="6"/>
      <c r="E1399" s="6"/>
      <c r="F1399" s="77"/>
      <c r="G1399" s="78"/>
      <c r="H1399" s="77"/>
      <c r="I1399" s="78"/>
      <c r="J1399" s="79"/>
      <c r="K1399" s="79"/>
      <c r="L1399" s="78"/>
      <c r="M1399" s="78"/>
      <c r="N1399" s="78"/>
      <c r="O1399" s="78"/>
      <c r="P1399" s="77"/>
      <c r="Q1399" s="78"/>
      <c r="R1399" s="77"/>
      <c r="S1399" s="78"/>
      <c r="T1399" s="79"/>
      <c r="U1399" s="79"/>
      <c r="V1399" s="78"/>
      <c r="W1399" s="78"/>
      <c r="X1399" s="78"/>
      <c r="Y1399" s="78"/>
    </row>
    <row r="1400" spans="1:25" x14ac:dyDescent="0.35">
      <c r="A1400" s="49"/>
      <c r="B1400" s="6"/>
      <c r="C1400" s="6"/>
      <c r="D1400" s="6"/>
      <c r="E1400" s="6"/>
      <c r="F1400" s="77"/>
      <c r="G1400" s="78"/>
      <c r="H1400" s="77"/>
      <c r="I1400" s="78"/>
      <c r="J1400" s="79"/>
      <c r="K1400" s="81"/>
      <c r="L1400" s="78"/>
      <c r="M1400" s="80"/>
      <c r="N1400" s="78"/>
      <c r="O1400" s="78"/>
      <c r="P1400" s="77"/>
      <c r="Q1400" s="78"/>
      <c r="R1400" s="77"/>
      <c r="S1400" s="78"/>
      <c r="T1400" s="79"/>
      <c r="U1400" s="81"/>
      <c r="V1400" s="78"/>
      <c r="W1400" s="78"/>
      <c r="X1400" s="78"/>
      <c r="Y1400" s="78"/>
    </row>
    <row r="1401" spans="1:25" x14ac:dyDescent="0.35">
      <c r="A1401" s="49"/>
      <c r="B1401" s="4"/>
      <c r="C1401" s="4"/>
      <c r="D1401" s="4"/>
      <c r="E1401" s="4"/>
      <c r="F1401" s="68"/>
      <c r="G1401" s="69"/>
      <c r="H1401" s="68"/>
      <c r="I1401" s="69"/>
      <c r="J1401" s="70"/>
      <c r="K1401" s="72"/>
      <c r="L1401" s="71"/>
      <c r="M1401" s="69"/>
      <c r="N1401" s="71"/>
      <c r="O1401" s="71"/>
      <c r="P1401" s="68"/>
      <c r="Q1401" s="69"/>
      <c r="R1401" s="68"/>
      <c r="S1401" s="69"/>
      <c r="T1401" s="70"/>
      <c r="U1401" s="70"/>
      <c r="V1401" s="71"/>
      <c r="W1401" s="69"/>
      <c r="X1401" s="71"/>
      <c r="Y1401" s="71"/>
    </row>
    <row r="1402" spans="1:25" x14ac:dyDescent="0.35">
      <c r="A1402" s="49"/>
      <c r="B1402" s="4"/>
      <c r="C1402" s="4"/>
      <c r="D1402" s="4"/>
      <c r="E1402" s="4"/>
      <c r="F1402" s="68"/>
      <c r="G1402" s="71"/>
      <c r="H1402" s="68"/>
      <c r="I1402" s="71"/>
      <c r="J1402" s="70"/>
      <c r="K1402" s="70"/>
      <c r="L1402" s="71"/>
      <c r="M1402" s="71"/>
      <c r="N1402" s="71"/>
      <c r="O1402" s="71"/>
      <c r="P1402" s="68"/>
      <c r="Q1402" s="69"/>
      <c r="R1402" s="68"/>
      <c r="S1402" s="69"/>
      <c r="T1402" s="70"/>
      <c r="U1402" s="70"/>
      <c r="V1402" s="71"/>
      <c r="W1402" s="69"/>
      <c r="X1402" s="71"/>
      <c r="Y1402" s="71"/>
    </row>
    <row r="1403" spans="1:25" x14ac:dyDescent="0.35">
      <c r="A1403" s="49"/>
      <c r="B1403" s="4"/>
      <c r="C1403" s="4"/>
      <c r="D1403" s="4"/>
      <c r="E1403" s="4"/>
      <c r="F1403" s="68"/>
      <c r="G1403" s="69"/>
      <c r="H1403" s="68"/>
      <c r="I1403" s="69"/>
      <c r="J1403" s="70"/>
      <c r="K1403" s="70"/>
      <c r="L1403" s="71"/>
      <c r="M1403" s="69"/>
      <c r="N1403" s="71"/>
      <c r="O1403" s="71"/>
      <c r="P1403" s="68"/>
      <c r="Q1403" s="69"/>
      <c r="R1403" s="68"/>
      <c r="S1403" s="69"/>
      <c r="T1403" s="70"/>
      <c r="U1403" s="72"/>
      <c r="V1403" s="71"/>
      <c r="W1403" s="69"/>
      <c r="X1403" s="71"/>
      <c r="Y1403" s="71"/>
    </row>
    <row r="1404" spans="1:25" x14ac:dyDescent="0.35">
      <c r="A1404" s="49"/>
      <c r="B1404" s="4"/>
      <c r="C1404" s="4"/>
      <c r="D1404" s="4"/>
      <c r="E1404" s="4"/>
      <c r="F1404" s="68"/>
      <c r="G1404" s="69"/>
      <c r="H1404" s="68"/>
      <c r="I1404" s="69"/>
      <c r="J1404" s="70"/>
      <c r="K1404" s="70"/>
      <c r="L1404" s="71"/>
      <c r="M1404" s="69"/>
      <c r="N1404" s="71"/>
      <c r="O1404" s="71"/>
      <c r="P1404" s="68"/>
      <c r="Q1404" s="69"/>
      <c r="R1404" s="68"/>
      <c r="S1404" s="69"/>
      <c r="T1404" s="70"/>
      <c r="U1404" s="70"/>
      <c r="V1404" s="71"/>
      <c r="W1404" s="69"/>
      <c r="X1404" s="71"/>
      <c r="Y1404" s="71"/>
    </row>
    <row r="1405" spans="1:25" x14ac:dyDescent="0.35">
      <c r="A1405" s="49"/>
      <c r="B1405" s="4"/>
      <c r="C1405" s="4"/>
      <c r="D1405" s="4"/>
      <c r="E1405" s="4"/>
      <c r="F1405" s="68"/>
      <c r="G1405" s="71"/>
      <c r="H1405" s="68"/>
      <c r="I1405" s="71"/>
      <c r="J1405" s="70"/>
      <c r="K1405" s="72"/>
      <c r="L1405" s="71"/>
      <c r="M1405" s="71"/>
      <c r="N1405" s="71"/>
      <c r="O1405" s="71"/>
      <c r="P1405" s="68"/>
      <c r="Q1405" s="71"/>
      <c r="R1405" s="68"/>
      <c r="S1405" s="71"/>
      <c r="T1405" s="70"/>
      <c r="U1405" s="72"/>
      <c r="V1405" s="71"/>
      <c r="W1405" s="71"/>
      <c r="X1405" s="71"/>
      <c r="Y1405" s="71"/>
    </row>
    <row r="1406" spans="1:25" x14ac:dyDescent="0.35">
      <c r="A1406" s="49"/>
      <c r="B1406" s="4"/>
      <c r="C1406" s="4"/>
      <c r="D1406" s="4"/>
      <c r="E1406" s="4"/>
      <c r="F1406" s="68"/>
      <c r="G1406" s="69"/>
      <c r="H1406" s="68"/>
      <c r="I1406" s="69"/>
      <c r="J1406" s="70"/>
      <c r="K1406" s="72"/>
      <c r="L1406" s="71"/>
      <c r="M1406" s="69"/>
      <c r="N1406" s="71"/>
      <c r="O1406" s="71"/>
      <c r="P1406" s="68"/>
      <c r="Q1406" s="71"/>
      <c r="R1406" s="68"/>
      <c r="S1406" s="71"/>
      <c r="T1406" s="70"/>
      <c r="U1406" s="72"/>
      <c r="V1406" s="71"/>
      <c r="W1406" s="71"/>
      <c r="X1406" s="71"/>
      <c r="Y1406" s="71"/>
    </row>
    <row r="1407" spans="1:25" x14ac:dyDescent="0.35">
      <c r="A1407" s="49"/>
      <c r="B1407" s="4"/>
      <c r="C1407" s="4"/>
      <c r="D1407" s="4"/>
      <c r="E1407" s="4"/>
      <c r="F1407" s="68"/>
      <c r="G1407" s="69"/>
      <c r="H1407" s="68"/>
      <c r="I1407" s="69"/>
      <c r="J1407" s="70"/>
      <c r="K1407" s="70"/>
      <c r="L1407" s="71"/>
      <c r="M1407" s="69"/>
      <c r="N1407" s="71"/>
      <c r="O1407" s="71"/>
      <c r="P1407" s="68"/>
      <c r="Q1407" s="69"/>
      <c r="R1407" s="68"/>
      <c r="S1407" s="69"/>
      <c r="T1407" s="70"/>
      <c r="U1407" s="70"/>
      <c r="V1407" s="71"/>
      <c r="W1407" s="69"/>
      <c r="X1407" s="71"/>
      <c r="Y1407" s="71"/>
    </row>
    <row r="1408" spans="1:25" x14ac:dyDescent="0.35">
      <c r="A1408" s="49"/>
      <c r="B1408" s="4"/>
      <c r="C1408" s="4"/>
      <c r="D1408" s="4"/>
      <c r="E1408" s="4"/>
      <c r="F1408" s="68"/>
      <c r="G1408" s="69"/>
      <c r="H1408" s="68"/>
      <c r="I1408" s="69"/>
      <c r="J1408" s="70"/>
      <c r="K1408" s="72"/>
      <c r="L1408" s="71"/>
      <c r="M1408" s="69"/>
      <c r="N1408" s="71"/>
      <c r="O1408" s="71"/>
      <c r="P1408" s="68"/>
      <c r="Q1408" s="69"/>
      <c r="R1408" s="68"/>
      <c r="S1408" s="69"/>
      <c r="T1408" s="70"/>
      <c r="U1408" s="70"/>
      <c r="V1408" s="71"/>
      <c r="W1408" s="69"/>
      <c r="X1408" s="71"/>
      <c r="Y1408" s="71"/>
    </row>
    <row r="1409" spans="1:25" x14ac:dyDescent="0.35">
      <c r="A1409" s="49"/>
      <c r="B1409" s="4"/>
      <c r="C1409" s="4"/>
      <c r="D1409" s="4"/>
      <c r="E1409" s="4"/>
      <c r="F1409" s="68"/>
      <c r="G1409" s="69"/>
      <c r="H1409" s="68"/>
      <c r="I1409" s="69"/>
      <c r="J1409" s="70"/>
      <c r="K1409" s="72"/>
      <c r="L1409" s="71"/>
      <c r="M1409" s="69"/>
      <c r="N1409" s="71"/>
      <c r="O1409" s="71"/>
      <c r="P1409" s="68"/>
      <c r="Q1409" s="69"/>
      <c r="R1409" s="68"/>
      <c r="S1409" s="69"/>
      <c r="T1409" s="70"/>
      <c r="U1409" s="70"/>
      <c r="V1409" s="71"/>
      <c r="W1409" s="69"/>
      <c r="X1409" s="71"/>
      <c r="Y1409" s="71"/>
    </row>
    <row r="1410" spans="1:25" x14ac:dyDescent="0.35">
      <c r="A1410" s="49"/>
      <c r="B1410" s="4"/>
      <c r="C1410" s="4"/>
      <c r="D1410" s="4"/>
      <c r="E1410" s="4"/>
      <c r="F1410" s="68"/>
      <c r="G1410" s="69"/>
      <c r="H1410" s="68"/>
      <c r="I1410" s="69"/>
      <c r="J1410" s="70"/>
      <c r="K1410" s="70"/>
      <c r="L1410" s="71"/>
      <c r="M1410" s="69"/>
      <c r="N1410" s="71"/>
      <c r="O1410" s="71"/>
      <c r="P1410" s="68"/>
      <c r="Q1410" s="69"/>
      <c r="R1410" s="68"/>
      <c r="S1410" s="69"/>
      <c r="T1410" s="70"/>
      <c r="U1410" s="72"/>
      <c r="V1410" s="71"/>
      <c r="W1410" s="69"/>
      <c r="X1410" s="71"/>
      <c r="Y1410" s="71"/>
    </row>
    <row r="1411" spans="1:25" x14ac:dyDescent="0.35">
      <c r="A1411" s="49"/>
      <c r="B1411" s="4"/>
      <c r="C1411" s="4"/>
      <c r="D1411" s="4"/>
      <c r="E1411" s="4"/>
      <c r="F1411" s="68"/>
      <c r="G1411" s="69"/>
      <c r="H1411" s="68"/>
      <c r="I1411" s="69"/>
      <c r="J1411" s="70"/>
      <c r="K1411" s="70"/>
      <c r="L1411" s="71"/>
      <c r="M1411" s="69"/>
      <c r="N1411" s="71"/>
      <c r="O1411" s="71"/>
      <c r="P1411" s="68"/>
      <c r="Q1411" s="69"/>
      <c r="R1411" s="68"/>
      <c r="S1411" s="69"/>
      <c r="T1411" s="70"/>
      <c r="U1411" s="70"/>
      <c r="V1411" s="71"/>
      <c r="W1411" s="69"/>
      <c r="X1411" s="71"/>
      <c r="Y1411" s="71"/>
    </row>
    <row r="1412" spans="1:25" x14ac:dyDescent="0.35">
      <c r="A1412" s="49"/>
      <c r="B1412" s="4"/>
      <c r="C1412" s="4"/>
      <c r="D1412" s="4"/>
      <c r="E1412" s="4"/>
      <c r="F1412" s="73"/>
      <c r="G1412" s="73"/>
      <c r="H1412" s="73"/>
      <c r="I1412" s="73"/>
      <c r="J1412" s="73"/>
      <c r="K1412" s="73"/>
      <c r="L1412" s="73"/>
      <c r="M1412" s="73"/>
      <c r="N1412" s="73"/>
      <c r="O1412" s="73"/>
      <c r="P1412" s="68"/>
      <c r="Q1412" s="71"/>
      <c r="R1412" s="68"/>
      <c r="S1412" s="71"/>
      <c r="T1412" s="70"/>
      <c r="U1412" s="70"/>
      <c r="V1412" s="71"/>
      <c r="W1412" s="71"/>
      <c r="X1412" s="71"/>
      <c r="Y1412" s="71"/>
    </row>
    <row r="1413" spans="1:25" x14ac:dyDescent="0.35">
      <c r="A1413" s="49"/>
      <c r="B1413" s="4"/>
      <c r="C1413" s="4"/>
      <c r="D1413" s="4"/>
      <c r="E1413" s="4"/>
      <c r="F1413" s="68"/>
      <c r="G1413" s="71"/>
      <c r="H1413" s="68"/>
      <c r="I1413" s="71"/>
      <c r="J1413" s="70"/>
      <c r="K1413" s="72"/>
      <c r="L1413" s="71"/>
      <c r="M1413" s="71"/>
      <c r="N1413" s="71"/>
      <c r="O1413" s="71"/>
      <c r="P1413" s="68"/>
      <c r="Q1413" s="71"/>
      <c r="R1413" s="68"/>
      <c r="S1413" s="71"/>
      <c r="T1413" s="70"/>
      <c r="U1413" s="72"/>
      <c r="V1413" s="71"/>
      <c r="W1413" s="71"/>
      <c r="X1413" s="71"/>
      <c r="Y1413" s="71"/>
    </row>
    <row r="1414" spans="1:25" x14ac:dyDescent="0.35">
      <c r="A1414" s="49"/>
    </row>
    <row r="1415" spans="1:25" x14ac:dyDescent="0.35">
      <c r="A1415" s="49"/>
    </row>
    <row r="1416" spans="1:25" x14ac:dyDescent="0.35">
      <c r="A1416" s="49"/>
    </row>
    <row r="1417" spans="1:25" x14ac:dyDescent="0.35">
      <c r="A1417" s="49"/>
    </row>
    <row r="1418" spans="1:25" x14ac:dyDescent="0.35">
      <c r="A1418" s="49"/>
    </row>
    <row r="1419" spans="1:25" x14ac:dyDescent="0.35">
      <c r="A1419" s="49"/>
    </row>
    <row r="1420" spans="1:25" x14ac:dyDescent="0.35">
      <c r="A1420" s="49"/>
    </row>
    <row r="1421" spans="1:25" x14ac:dyDescent="0.35">
      <c r="A1421" s="49"/>
    </row>
    <row r="1422" spans="1:25" x14ac:dyDescent="0.35">
      <c r="A1422" s="49"/>
    </row>
    <row r="1423" spans="1:25" x14ac:dyDescent="0.35">
      <c r="A1423" s="49"/>
    </row>
    <row r="1424" spans="1:25" x14ac:dyDescent="0.35">
      <c r="A1424" s="49"/>
    </row>
    <row r="1425" spans="1:1" x14ac:dyDescent="0.35">
      <c r="A1425" s="49"/>
    </row>
    <row r="1426" spans="1:1" x14ac:dyDescent="0.35">
      <c r="A1426" s="49"/>
    </row>
    <row r="1427" spans="1:1" x14ac:dyDescent="0.35">
      <c r="A1427" s="49"/>
    </row>
    <row r="1428" spans="1:1" x14ac:dyDescent="0.35">
      <c r="A1428" s="49"/>
    </row>
    <row r="1429" spans="1:1" x14ac:dyDescent="0.35">
      <c r="A1429" s="49"/>
    </row>
    <row r="1430" spans="1:1" x14ac:dyDescent="0.35">
      <c r="A1430" s="49"/>
    </row>
    <row r="1431" spans="1:1" x14ac:dyDescent="0.35">
      <c r="A1431" s="49"/>
    </row>
    <row r="1432" spans="1:1" x14ac:dyDescent="0.35">
      <c r="A1432" s="49"/>
    </row>
    <row r="1433" spans="1:1" x14ac:dyDescent="0.35">
      <c r="A1433" s="49"/>
    </row>
    <row r="1434" spans="1:1" x14ac:dyDescent="0.35">
      <c r="A1434" s="49"/>
    </row>
    <row r="1435" spans="1:1" x14ac:dyDescent="0.35">
      <c r="A1435" s="49"/>
    </row>
    <row r="1436" spans="1:1" x14ac:dyDescent="0.35">
      <c r="A1436" s="49"/>
    </row>
    <row r="1437" spans="1:1" x14ac:dyDescent="0.35">
      <c r="A1437" s="49"/>
    </row>
    <row r="1438" spans="1:1" x14ac:dyDescent="0.35">
      <c r="A1438" s="49"/>
    </row>
    <row r="1439" spans="1:1" x14ac:dyDescent="0.35">
      <c r="A1439" s="49"/>
    </row>
    <row r="1440" spans="1:1" x14ac:dyDescent="0.35">
      <c r="A1440" s="49"/>
    </row>
    <row r="1441" spans="1:1" x14ac:dyDescent="0.35">
      <c r="A1441" s="49"/>
    </row>
    <row r="1442" spans="1:1" x14ac:dyDescent="0.35">
      <c r="A1442" s="49"/>
    </row>
    <row r="1443" spans="1:1" x14ac:dyDescent="0.35">
      <c r="A1443" s="49"/>
    </row>
    <row r="1444" spans="1:1" x14ac:dyDescent="0.35">
      <c r="A1444" s="49"/>
    </row>
    <row r="1445" spans="1:1" x14ac:dyDescent="0.35">
      <c r="A1445" s="49"/>
    </row>
    <row r="1446" spans="1:1" x14ac:dyDescent="0.35">
      <c r="A1446" s="49"/>
    </row>
    <row r="1447" spans="1:1" x14ac:dyDescent="0.35">
      <c r="A1447" s="49"/>
    </row>
    <row r="1448" spans="1:1" x14ac:dyDescent="0.35">
      <c r="A1448" s="49"/>
    </row>
    <row r="1449" spans="1:1" x14ac:dyDescent="0.35">
      <c r="A1449" s="49"/>
    </row>
    <row r="1450" spans="1:1" x14ac:dyDescent="0.35">
      <c r="A1450" s="49"/>
    </row>
    <row r="1451" spans="1:1" x14ac:dyDescent="0.35">
      <c r="A1451" s="49"/>
    </row>
    <row r="1452" spans="1:1" x14ac:dyDescent="0.35">
      <c r="A1452" s="49"/>
    </row>
    <row r="1453" spans="1:1" x14ac:dyDescent="0.35">
      <c r="A1453" s="49"/>
    </row>
    <row r="1454" spans="1:1" x14ac:dyDescent="0.35">
      <c r="A1454" s="49"/>
    </row>
    <row r="1455" spans="1:1" x14ac:dyDescent="0.35">
      <c r="A1455" s="49"/>
    </row>
    <row r="1456" spans="1:1" x14ac:dyDescent="0.35">
      <c r="A1456" s="49"/>
    </row>
    <row r="1457" spans="1:1" x14ac:dyDescent="0.35">
      <c r="A1457" s="49"/>
    </row>
    <row r="1458" spans="1:1" x14ac:dyDescent="0.35">
      <c r="A1458" s="49"/>
    </row>
    <row r="1459" spans="1:1" x14ac:dyDescent="0.35">
      <c r="A1459" s="49"/>
    </row>
    <row r="1460" spans="1:1" x14ac:dyDescent="0.35">
      <c r="A1460" s="49"/>
    </row>
    <row r="1461" spans="1:1" x14ac:dyDescent="0.35">
      <c r="A1461" s="49"/>
    </row>
    <row r="1462" spans="1:1" x14ac:dyDescent="0.35">
      <c r="A1462" s="49"/>
    </row>
    <row r="1463" spans="1:1" x14ac:dyDescent="0.35">
      <c r="A1463" s="49"/>
    </row>
    <row r="1464" spans="1:1" x14ac:dyDescent="0.35">
      <c r="A1464" s="49"/>
    </row>
    <row r="1465" spans="1:1" x14ac:dyDescent="0.35">
      <c r="A1465" s="49"/>
    </row>
    <row r="1466" spans="1:1" x14ac:dyDescent="0.35">
      <c r="A1466" s="49"/>
    </row>
    <row r="1467" spans="1:1" x14ac:dyDescent="0.35">
      <c r="A1467" s="49"/>
    </row>
    <row r="1468" spans="1:1" x14ac:dyDescent="0.35">
      <c r="A1468" s="49"/>
    </row>
    <row r="1469" spans="1:1" x14ac:dyDescent="0.35">
      <c r="A1469" s="49"/>
    </row>
    <row r="1470" spans="1:1" x14ac:dyDescent="0.35">
      <c r="A1470" s="49"/>
    </row>
    <row r="1471" spans="1:1" x14ac:dyDescent="0.35">
      <c r="A1471" s="49"/>
    </row>
    <row r="1472" spans="1:1" x14ac:dyDescent="0.35">
      <c r="A1472" s="49"/>
    </row>
    <row r="1473" spans="1:1" x14ac:dyDescent="0.35">
      <c r="A1473" s="49"/>
    </row>
    <row r="1474" spans="1:1" x14ac:dyDescent="0.35">
      <c r="A1474" s="49"/>
    </row>
    <row r="1475" spans="1:1" x14ac:dyDescent="0.35">
      <c r="A1475" s="49"/>
    </row>
    <row r="1476" spans="1:1" x14ac:dyDescent="0.35">
      <c r="A1476" s="49"/>
    </row>
    <row r="1477" spans="1:1" x14ac:dyDescent="0.35">
      <c r="A1477" s="49"/>
    </row>
    <row r="1478" spans="1:1" x14ac:dyDescent="0.35">
      <c r="A1478" s="49"/>
    </row>
    <row r="1479" spans="1:1" x14ac:dyDescent="0.35">
      <c r="A1479" s="49"/>
    </row>
    <row r="1480" spans="1:1" x14ac:dyDescent="0.35">
      <c r="A1480" s="49"/>
    </row>
    <row r="1481" spans="1:1" x14ac:dyDescent="0.35">
      <c r="A1481" s="49"/>
    </row>
    <row r="1482" spans="1:1" x14ac:dyDescent="0.35">
      <c r="A1482" s="49"/>
    </row>
    <row r="1483" spans="1:1" x14ac:dyDescent="0.35">
      <c r="A1483" s="49"/>
    </row>
    <row r="1484" spans="1:1" x14ac:dyDescent="0.35">
      <c r="A1484" s="49"/>
    </row>
    <row r="1485" spans="1:1" x14ac:dyDescent="0.35">
      <c r="A1485" s="49"/>
    </row>
    <row r="1486" spans="1:1" x14ac:dyDescent="0.35">
      <c r="A1486" s="49"/>
    </row>
    <row r="1487" spans="1:1" x14ac:dyDescent="0.35">
      <c r="A1487" s="49"/>
    </row>
    <row r="1488" spans="1:1" x14ac:dyDescent="0.35">
      <c r="A1488" s="49"/>
    </row>
    <row r="1489" spans="1:1" x14ac:dyDescent="0.35">
      <c r="A1489" s="49"/>
    </row>
    <row r="1490" spans="1:1" x14ac:dyDescent="0.35">
      <c r="A1490" s="49"/>
    </row>
    <row r="1491" spans="1:1" x14ac:dyDescent="0.35">
      <c r="A1491" s="49"/>
    </row>
    <row r="1492" spans="1:1" x14ac:dyDescent="0.35">
      <c r="A1492" s="49"/>
    </row>
    <row r="1493" spans="1:1" x14ac:dyDescent="0.35">
      <c r="A1493" s="49"/>
    </row>
    <row r="1494" spans="1:1" x14ac:dyDescent="0.35">
      <c r="A1494" s="49"/>
    </row>
    <row r="1495" spans="1:1" x14ac:dyDescent="0.35">
      <c r="A1495" s="49"/>
    </row>
    <row r="1496" spans="1:1" x14ac:dyDescent="0.35">
      <c r="A1496" s="49"/>
    </row>
    <row r="1497" spans="1:1" x14ac:dyDescent="0.35">
      <c r="A1497" s="49"/>
    </row>
    <row r="1498" spans="1:1" x14ac:dyDescent="0.35">
      <c r="A1498" s="49"/>
    </row>
    <row r="1499" spans="1:1" x14ac:dyDescent="0.35">
      <c r="A1499" s="49"/>
    </row>
    <row r="1500" spans="1:1" x14ac:dyDescent="0.35">
      <c r="A1500" s="49"/>
    </row>
    <row r="1501" spans="1:1" x14ac:dyDescent="0.35">
      <c r="A1501" s="49"/>
    </row>
    <row r="1502" spans="1:1" x14ac:dyDescent="0.35">
      <c r="A1502" s="49"/>
    </row>
    <row r="1503" spans="1:1" x14ac:dyDescent="0.35">
      <c r="A1503" s="49"/>
    </row>
    <row r="1504" spans="1:1" x14ac:dyDescent="0.35">
      <c r="A1504" s="49"/>
    </row>
    <row r="1505" spans="1:1" x14ac:dyDescent="0.35">
      <c r="A1505" s="49"/>
    </row>
    <row r="1506" spans="1:1" x14ac:dyDescent="0.35">
      <c r="A1506" s="49"/>
    </row>
    <row r="1507" spans="1:1" x14ac:dyDescent="0.35">
      <c r="A1507" s="49"/>
    </row>
    <row r="1508" spans="1:1" x14ac:dyDescent="0.35">
      <c r="A1508" s="49"/>
    </row>
    <row r="1509" spans="1:1" x14ac:dyDescent="0.35">
      <c r="A1509" s="49"/>
    </row>
    <row r="1510" spans="1:1" x14ac:dyDescent="0.35">
      <c r="A1510" s="49"/>
    </row>
    <row r="1511" spans="1:1" x14ac:dyDescent="0.35">
      <c r="A1511" s="49"/>
    </row>
    <row r="1512" spans="1:1" x14ac:dyDescent="0.35">
      <c r="A1512" s="49"/>
    </row>
    <row r="1513" spans="1:1" x14ac:dyDescent="0.35">
      <c r="A1513" s="49"/>
    </row>
    <row r="1514" spans="1:1" x14ac:dyDescent="0.35">
      <c r="A1514" s="49"/>
    </row>
    <row r="1515" spans="1:1" x14ac:dyDescent="0.35">
      <c r="A1515" s="49"/>
    </row>
    <row r="1516" spans="1:1" x14ac:dyDescent="0.35">
      <c r="A1516" s="49"/>
    </row>
    <row r="1517" spans="1:1" x14ac:dyDescent="0.35">
      <c r="A1517" s="49"/>
    </row>
    <row r="1518" spans="1:1" x14ac:dyDescent="0.35">
      <c r="A1518" s="49"/>
    </row>
    <row r="1519" spans="1:1" x14ac:dyDescent="0.35">
      <c r="A1519" s="49"/>
    </row>
    <row r="1520" spans="1:1" x14ac:dyDescent="0.35">
      <c r="A1520" s="49"/>
    </row>
    <row r="1521" spans="1:1" x14ac:dyDescent="0.35">
      <c r="A1521" s="49"/>
    </row>
    <row r="1522" spans="1:1" x14ac:dyDescent="0.35">
      <c r="A1522" s="49"/>
    </row>
    <row r="1523" spans="1:1" x14ac:dyDescent="0.35">
      <c r="A1523" s="49"/>
    </row>
    <row r="1524" spans="1:1" x14ac:dyDescent="0.35">
      <c r="A1524" s="49"/>
    </row>
    <row r="1525" spans="1:1" x14ac:dyDescent="0.35">
      <c r="A1525" s="49"/>
    </row>
    <row r="1526" spans="1:1" x14ac:dyDescent="0.35">
      <c r="A1526" s="49"/>
    </row>
    <row r="1527" spans="1:1" x14ac:dyDescent="0.35">
      <c r="A1527" s="49"/>
    </row>
    <row r="1528" spans="1:1" x14ac:dyDescent="0.35">
      <c r="A1528" s="49"/>
    </row>
    <row r="1529" spans="1:1" x14ac:dyDescent="0.35">
      <c r="A1529" s="49"/>
    </row>
    <row r="1530" spans="1:1" x14ac:dyDescent="0.35">
      <c r="A1530" s="49"/>
    </row>
    <row r="1531" spans="1:1" x14ac:dyDescent="0.35">
      <c r="A1531" s="49"/>
    </row>
    <row r="1532" spans="1:1" x14ac:dyDescent="0.35">
      <c r="A1532" s="49"/>
    </row>
    <row r="1533" spans="1:1" x14ac:dyDescent="0.35">
      <c r="A1533" s="49"/>
    </row>
    <row r="1534" spans="1:1" x14ac:dyDescent="0.35">
      <c r="A1534" s="49"/>
    </row>
    <row r="1535" spans="1:1" x14ac:dyDescent="0.35">
      <c r="A1535" s="49"/>
    </row>
    <row r="1536" spans="1:1" x14ac:dyDescent="0.35">
      <c r="A1536" s="49"/>
    </row>
    <row r="1537" spans="1:1" x14ac:dyDescent="0.35">
      <c r="A1537" s="49"/>
    </row>
    <row r="1538" spans="1:1" x14ac:dyDescent="0.35">
      <c r="A1538" s="49"/>
    </row>
    <row r="1539" spans="1:1" x14ac:dyDescent="0.35">
      <c r="A1539" s="49"/>
    </row>
    <row r="1540" spans="1:1" x14ac:dyDescent="0.35">
      <c r="A1540" s="49"/>
    </row>
    <row r="1541" spans="1:1" x14ac:dyDescent="0.35">
      <c r="A1541" s="49"/>
    </row>
    <row r="1542" spans="1:1" x14ac:dyDescent="0.35">
      <c r="A1542" s="49"/>
    </row>
    <row r="1543" spans="1:1" x14ac:dyDescent="0.35">
      <c r="A1543" s="49"/>
    </row>
    <row r="1544" spans="1:1" x14ac:dyDescent="0.35">
      <c r="A1544" s="49"/>
    </row>
    <row r="1545" spans="1:1" x14ac:dyDescent="0.35">
      <c r="A1545" s="49"/>
    </row>
    <row r="1546" spans="1:1" x14ac:dyDescent="0.35">
      <c r="A1546" s="49"/>
    </row>
    <row r="1547" spans="1:1" x14ac:dyDescent="0.35">
      <c r="A1547" s="49"/>
    </row>
    <row r="1548" spans="1:1" x14ac:dyDescent="0.35">
      <c r="A1548" s="49"/>
    </row>
    <row r="1549" spans="1:1" x14ac:dyDescent="0.35">
      <c r="A1549" s="49"/>
    </row>
    <row r="1550" spans="1:1" x14ac:dyDescent="0.35">
      <c r="A1550" s="49"/>
    </row>
    <row r="1551" spans="1:1" x14ac:dyDescent="0.35">
      <c r="A1551" s="49"/>
    </row>
    <row r="1552" spans="1:1" x14ac:dyDescent="0.35">
      <c r="A1552" s="49"/>
    </row>
    <row r="1553" spans="1:1" x14ac:dyDescent="0.35">
      <c r="A1553" s="49"/>
    </row>
    <row r="1554" spans="1:1" x14ac:dyDescent="0.35">
      <c r="A1554" s="49"/>
    </row>
    <row r="1555" spans="1:1" x14ac:dyDescent="0.35">
      <c r="A1555" s="49"/>
    </row>
    <row r="1556" spans="1:1" x14ac:dyDescent="0.35">
      <c r="A1556" s="49"/>
    </row>
    <row r="1557" spans="1:1" x14ac:dyDescent="0.35">
      <c r="A1557" s="49"/>
    </row>
    <row r="1558" spans="1:1" x14ac:dyDescent="0.35">
      <c r="A1558" s="49"/>
    </row>
    <row r="1559" spans="1:1" x14ac:dyDescent="0.35">
      <c r="A1559" s="49"/>
    </row>
    <row r="1560" spans="1:1" x14ac:dyDescent="0.35">
      <c r="A1560" s="49"/>
    </row>
    <row r="1561" spans="1:1" x14ac:dyDescent="0.35">
      <c r="A1561" s="49"/>
    </row>
    <row r="1562" spans="1:1" x14ac:dyDescent="0.35">
      <c r="A1562" s="49"/>
    </row>
    <row r="1563" spans="1:1" x14ac:dyDescent="0.35">
      <c r="A1563" s="49"/>
    </row>
    <row r="1564" spans="1:1" x14ac:dyDescent="0.35">
      <c r="A1564" s="49"/>
    </row>
    <row r="1565" spans="1:1" x14ac:dyDescent="0.35">
      <c r="A1565" s="49"/>
    </row>
    <row r="1566" spans="1:1" x14ac:dyDescent="0.35">
      <c r="A1566" s="49"/>
    </row>
    <row r="1567" spans="1:1" x14ac:dyDescent="0.35">
      <c r="A1567" s="49"/>
    </row>
    <row r="1568" spans="1:1" x14ac:dyDescent="0.35">
      <c r="A1568" s="49"/>
    </row>
    <row r="1569" spans="1:1" x14ac:dyDescent="0.35">
      <c r="A1569" s="49"/>
    </row>
    <row r="1570" spans="1:1" x14ac:dyDescent="0.35">
      <c r="A1570" s="49"/>
    </row>
    <row r="1571" spans="1:1" x14ac:dyDescent="0.35">
      <c r="A1571" s="49"/>
    </row>
    <row r="1572" spans="1:1" x14ac:dyDescent="0.35">
      <c r="A1572" s="49"/>
    </row>
    <row r="1573" spans="1:1" x14ac:dyDescent="0.35">
      <c r="A1573" s="49"/>
    </row>
    <row r="1574" spans="1:1" x14ac:dyDescent="0.35">
      <c r="A1574" s="49"/>
    </row>
    <row r="1575" spans="1:1" x14ac:dyDescent="0.35">
      <c r="A1575" s="49"/>
    </row>
    <row r="1576" spans="1:1" x14ac:dyDescent="0.35">
      <c r="A1576" s="49"/>
    </row>
    <row r="1577" spans="1:1" x14ac:dyDescent="0.35">
      <c r="A1577" s="49"/>
    </row>
    <row r="1578" spans="1:1" x14ac:dyDescent="0.35">
      <c r="A1578" s="49"/>
    </row>
    <row r="1579" spans="1:1" x14ac:dyDescent="0.35">
      <c r="A1579" s="49"/>
    </row>
    <row r="1580" spans="1:1" x14ac:dyDescent="0.35">
      <c r="A1580" s="49"/>
    </row>
    <row r="1581" spans="1:1" x14ac:dyDescent="0.35">
      <c r="A1581" s="49"/>
    </row>
    <row r="1582" spans="1:1" x14ac:dyDescent="0.35">
      <c r="A1582" s="49"/>
    </row>
    <row r="1583" spans="1:1" x14ac:dyDescent="0.35">
      <c r="A1583" s="49"/>
    </row>
    <row r="1584" spans="1:1" x14ac:dyDescent="0.35">
      <c r="A1584" s="49"/>
    </row>
    <row r="1585" spans="1:1" x14ac:dyDescent="0.35">
      <c r="A1585" s="49"/>
    </row>
    <row r="1586" spans="1:1" x14ac:dyDescent="0.35">
      <c r="A1586" s="49"/>
    </row>
    <row r="1587" spans="1:1" x14ac:dyDescent="0.35">
      <c r="A1587" s="49"/>
    </row>
    <row r="1588" spans="1:1" x14ac:dyDescent="0.35">
      <c r="A1588" s="49"/>
    </row>
    <row r="1589" spans="1:1" x14ac:dyDescent="0.35">
      <c r="A1589" s="49"/>
    </row>
    <row r="1590" spans="1:1" x14ac:dyDescent="0.35">
      <c r="A1590" s="49"/>
    </row>
    <row r="1591" spans="1:1" x14ac:dyDescent="0.35">
      <c r="A1591" s="49"/>
    </row>
    <row r="1592" spans="1:1" x14ac:dyDescent="0.35">
      <c r="A1592" s="49"/>
    </row>
    <row r="1593" spans="1:1" x14ac:dyDescent="0.35">
      <c r="A1593" s="49"/>
    </row>
    <row r="1594" spans="1:1" x14ac:dyDescent="0.35">
      <c r="A1594" s="49"/>
    </row>
    <row r="1595" spans="1:1" x14ac:dyDescent="0.35">
      <c r="A1595" s="49"/>
    </row>
    <row r="1596" spans="1:1" x14ac:dyDescent="0.35">
      <c r="A1596" s="49"/>
    </row>
    <row r="1597" spans="1:1" x14ac:dyDescent="0.35">
      <c r="A1597" s="49"/>
    </row>
    <row r="1598" spans="1:1" x14ac:dyDescent="0.35">
      <c r="A1598" s="49"/>
    </row>
    <row r="1599" spans="1:1" x14ac:dyDescent="0.35">
      <c r="A1599" s="49"/>
    </row>
    <row r="1600" spans="1:1" x14ac:dyDescent="0.35">
      <c r="A1600" s="49"/>
    </row>
    <row r="1601" spans="1:1" x14ac:dyDescent="0.35">
      <c r="A1601" s="49"/>
    </row>
    <row r="1602" spans="1:1" x14ac:dyDescent="0.35">
      <c r="A1602" s="49"/>
    </row>
    <row r="1603" spans="1:1" x14ac:dyDescent="0.35">
      <c r="A1603" s="49"/>
    </row>
    <row r="1604" spans="1:1" x14ac:dyDescent="0.35">
      <c r="A1604" s="49"/>
    </row>
    <row r="1605" spans="1:1" x14ac:dyDescent="0.35">
      <c r="A1605" s="49"/>
    </row>
    <row r="1606" spans="1:1" x14ac:dyDescent="0.35">
      <c r="A1606" s="49"/>
    </row>
    <row r="1607" spans="1:1" x14ac:dyDescent="0.35">
      <c r="A1607" s="49"/>
    </row>
    <row r="1608" spans="1:1" x14ac:dyDescent="0.35">
      <c r="A1608" s="49"/>
    </row>
    <row r="1609" spans="1:1" x14ac:dyDescent="0.35">
      <c r="A1609" s="49"/>
    </row>
    <row r="1610" spans="1:1" x14ac:dyDescent="0.35">
      <c r="A1610" s="49"/>
    </row>
    <row r="1611" spans="1:1" x14ac:dyDescent="0.35">
      <c r="A1611" s="49"/>
    </row>
    <row r="1612" spans="1:1" x14ac:dyDescent="0.35">
      <c r="A1612" s="49"/>
    </row>
    <row r="1613" spans="1:1" x14ac:dyDescent="0.35">
      <c r="A1613" s="49"/>
    </row>
    <row r="1614" spans="1:1" x14ac:dyDescent="0.35">
      <c r="A1614" s="49"/>
    </row>
    <row r="1615" spans="1:1" x14ac:dyDescent="0.35">
      <c r="A1615" s="49"/>
    </row>
    <row r="1616" spans="1:1" x14ac:dyDescent="0.35">
      <c r="A1616" s="49"/>
    </row>
    <row r="1617" spans="1:1" x14ac:dyDescent="0.35">
      <c r="A1617" s="49"/>
    </row>
    <row r="1618" spans="1:1" x14ac:dyDescent="0.35">
      <c r="A1618" s="49"/>
    </row>
    <row r="1619" spans="1:1" x14ac:dyDescent="0.35">
      <c r="A1619" s="49"/>
    </row>
    <row r="1620" spans="1:1" x14ac:dyDescent="0.35">
      <c r="A1620" s="49"/>
    </row>
    <row r="1621" spans="1:1" x14ac:dyDescent="0.35">
      <c r="A1621" s="49"/>
    </row>
    <row r="1622" spans="1:1" x14ac:dyDescent="0.35">
      <c r="A1622" s="49"/>
    </row>
    <row r="1623" spans="1:1" x14ac:dyDescent="0.35">
      <c r="A1623" s="49"/>
    </row>
    <row r="1624" spans="1:1" x14ac:dyDescent="0.35">
      <c r="A1624" s="49"/>
    </row>
    <row r="1625" spans="1:1" x14ac:dyDescent="0.35">
      <c r="A1625" s="49"/>
    </row>
    <row r="1626" spans="1:1" x14ac:dyDescent="0.35">
      <c r="A1626" s="49"/>
    </row>
    <row r="1627" spans="1:1" x14ac:dyDescent="0.35">
      <c r="A1627" s="49"/>
    </row>
    <row r="1628" spans="1:1" x14ac:dyDescent="0.35">
      <c r="A1628" s="49"/>
    </row>
    <row r="1629" spans="1:1" x14ac:dyDescent="0.35">
      <c r="A1629" s="49"/>
    </row>
    <row r="1630" spans="1:1" x14ac:dyDescent="0.35">
      <c r="A1630" s="49"/>
    </row>
    <row r="1631" spans="1:1" x14ac:dyDescent="0.35">
      <c r="A1631" s="49"/>
    </row>
    <row r="1632" spans="1:1" x14ac:dyDescent="0.35">
      <c r="A1632" s="49"/>
    </row>
    <row r="1633" spans="1:1" x14ac:dyDescent="0.35">
      <c r="A1633" s="49"/>
    </row>
    <row r="1634" spans="1:1" x14ac:dyDescent="0.35">
      <c r="A1634" s="49"/>
    </row>
    <row r="1635" spans="1:1" x14ac:dyDescent="0.35">
      <c r="A1635" s="49"/>
    </row>
    <row r="1636" spans="1:1" x14ac:dyDescent="0.35">
      <c r="A1636" s="49"/>
    </row>
    <row r="1637" spans="1:1" x14ac:dyDescent="0.35">
      <c r="A1637" s="49"/>
    </row>
    <row r="1638" spans="1:1" x14ac:dyDescent="0.35">
      <c r="A1638" s="49"/>
    </row>
    <row r="1639" spans="1:1" x14ac:dyDescent="0.35">
      <c r="A1639" s="49"/>
    </row>
    <row r="1640" spans="1:1" x14ac:dyDescent="0.35">
      <c r="A1640" s="49"/>
    </row>
    <row r="1641" spans="1:1" x14ac:dyDescent="0.35">
      <c r="A1641" s="49"/>
    </row>
    <row r="1642" spans="1:1" x14ac:dyDescent="0.35">
      <c r="A1642" s="49"/>
    </row>
    <row r="1643" spans="1:1" x14ac:dyDescent="0.35">
      <c r="A1643" s="49"/>
    </row>
    <row r="1644" spans="1:1" x14ac:dyDescent="0.35">
      <c r="A1644" s="49"/>
    </row>
    <row r="1645" spans="1:1" x14ac:dyDescent="0.35">
      <c r="A1645" s="49"/>
    </row>
    <row r="1646" spans="1:1" x14ac:dyDescent="0.35">
      <c r="A1646" s="49"/>
    </row>
    <row r="1647" spans="1:1" x14ac:dyDescent="0.35">
      <c r="A1647" s="49"/>
    </row>
    <row r="1648" spans="1:1" x14ac:dyDescent="0.35">
      <c r="A1648" s="49"/>
    </row>
    <row r="1649" spans="1:1" x14ac:dyDescent="0.35">
      <c r="A1649" s="49"/>
    </row>
    <row r="1650" spans="1:1" x14ac:dyDescent="0.35">
      <c r="A1650" s="49"/>
    </row>
    <row r="1651" spans="1:1" x14ac:dyDescent="0.35">
      <c r="A1651" s="49"/>
    </row>
    <row r="1652" spans="1:1" x14ac:dyDescent="0.35">
      <c r="A1652" s="49"/>
    </row>
    <row r="1653" spans="1:1" x14ac:dyDescent="0.35">
      <c r="A1653" s="49"/>
    </row>
    <row r="1654" spans="1:1" x14ac:dyDescent="0.35">
      <c r="A1654" s="49"/>
    </row>
    <row r="1655" spans="1:1" x14ac:dyDescent="0.35">
      <c r="A1655" s="49"/>
    </row>
    <row r="1656" spans="1:1" x14ac:dyDescent="0.35">
      <c r="A1656" s="49"/>
    </row>
    <row r="1657" spans="1:1" x14ac:dyDescent="0.35">
      <c r="A1657" s="49"/>
    </row>
    <row r="1658" spans="1:1" x14ac:dyDescent="0.35">
      <c r="A1658" s="49"/>
    </row>
    <row r="1659" spans="1:1" x14ac:dyDescent="0.35">
      <c r="A1659" s="49"/>
    </row>
    <row r="1660" spans="1:1" x14ac:dyDescent="0.35">
      <c r="A1660" s="49"/>
    </row>
    <row r="1661" spans="1:1" x14ac:dyDescent="0.35">
      <c r="A1661" s="49"/>
    </row>
    <row r="1662" spans="1:1" x14ac:dyDescent="0.35">
      <c r="A1662" s="49"/>
    </row>
    <row r="1663" spans="1:1" x14ac:dyDescent="0.35">
      <c r="A1663" s="49"/>
    </row>
    <row r="1664" spans="1:1" x14ac:dyDescent="0.35">
      <c r="A1664" s="49"/>
    </row>
    <row r="1665" spans="1:1" x14ac:dyDescent="0.35">
      <c r="A1665" s="49"/>
    </row>
    <row r="1666" spans="1:1" x14ac:dyDescent="0.35">
      <c r="A1666" s="49"/>
    </row>
    <row r="1667" spans="1:1" x14ac:dyDescent="0.35">
      <c r="A1667" s="49"/>
    </row>
    <row r="1668" spans="1:1" x14ac:dyDescent="0.35">
      <c r="A1668" s="49"/>
    </row>
    <row r="1669" spans="1:1" x14ac:dyDescent="0.35">
      <c r="A1669" s="49"/>
    </row>
    <row r="1670" spans="1:1" x14ac:dyDescent="0.35">
      <c r="A1670" s="49"/>
    </row>
    <row r="1671" spans="1:1" x14ac:dyDescent="0.35">
      <c r="A1671" s="49"/>
    </row>
    <row r="1672" spans="1:1" x14ac:dyDescent="0.35">
      <c r="A1672" s="49"/>
    </row>
    <row r="1673" spans="1:1" x14ac:dyDescent="0.35">
      <c r="A1673" s="49"/>
    </row>
    <row r="1674" spans="1:1" x14ac:dyDescent="0.35">
      <c r="A1674" s="49"/>
    </row>
    <row r="1675" spans="1:1" x14ac:dyDescent="0.35">
      <c r="A1675" s="49"/>
    </row>
    <row r="1676" spans="1:1" x14ac:dyDescent="0.35">
      <c r="A1676" s="49"/>
    </row>
    <row r="1677" spans="1:1" x14ac:dyDescent="0.35">
      <c r="A1677" s="49"/>
    </row>
    <row r="1678" spans="1:1" x14ac:dyDescent="0.35">
      <c r="A1678" s="49"/>
    </row>
    <row r="1679" spans="1:1" x14ac:dyDescent="0.35">
      <c r="A1679" s="49"/>
    </row>
    <row r="1680" spans="1:1" x14ac:dyDescent="0.35">
      <c r="A1680" s="49"/>
    </row>
    <row r="1681" spans="1:1" x14ac:dyDescent="0.35">
      <c r="A1681" s="49"/>
    </row>
    <row r="1682" spans="1:1" x14ac:dyDescent="0.35">
      <c r="A1682" s="49"/>
    </row>
    <row r="1683" spans="1:1" x14ac:dyDescent="0.35">
      <c r="A1683" s="49"/>
    </row>
    <row r="1684" spans="1:1" x14ac:dyDescent="0.35">
      <c r="A1684" s="49"/>
    </row>
    <row r="1685" spans="1:1" x14ac:dyDescent="0.35">
      <c r="A1685" s="49"/>
    </row>
    <row r="1686" spans="1:1" x14ac:dyDescent="0.35">
      <c r="A1686" s="49"/>
    </row>
    <row r="1687" spans="1:1" x14ac:dyDescent="0.35">
      <c r="A1687" s="49"/>
    </row>
    <row r="1688" spans="1:1" x14ac:dyDescent="0.35">
      <c r="A1688" s="49"/>
    </row>
    <row r="1689" spans="1:1" x14ac:dyDescent="0.35">
      <c r="A1689" s="49"/>
    </row>
    <row r="1690" spans="1:1" x14ac:dyDescent="0.35">
      <c r="A1690" s="49"/>
    </row>
    <row r="1691" spans="1:1" x14ac:dyDescent="0.35">
      <c r="A1691" s="49"/>
    </row>
    <row r="1692" spans="1:1" x14ac:dyDescent="0.35">
      <c r="A1692" s="49"/>
    </row>
    <row r="1693" spans="1:1" x14ac:dyDescent="0.35">
      <c r="A1693" s="49"/>
    </row>
    <row r="1694" spans="1:1" x14ac:dyDescent="0.35">
      <c r="A1694" s="49"/>
    </row>
    <row r="1695" spans="1:1" x14ac:dyDescent="0.35">
      <c r="A1695" s="49"/>
    </row>
    <row r="1696" spans="1:1" x14ac:dyDescent="0.35">
      <c r="A1696" s="49"/>
    </row>
    <row r="1697" spans="1:1" x14ac:dyDescent="0.35">
      <c r="A1697" s="49"/>
    </row>
    <row r="1698" spans="1:1" x14ac:dyDescent="0.35">
      <c r="A1698" s="49"/>
    </row>
    <row r="1699" spans="1:1" x14ac:dyDescent="0.35">
      <c r="A1699" s="49"/>
    </row>
    <row r="1700" spans="1:1" x14ac:dyDescent="0.35">
      <c r="A1700" s="49"/>
    </row>
    <row r="1701" spans="1:1" x14ac:dyDescent="0.35">
      <c r="A1701" s="49"/>
    </row>
    <row r="1702" spans="1:1" x14ac:dyDescent="0.35">
      <c r="A1702" s="49"/>
    </row>
    <row r="1703" spans="1:1" x14ac:dyDescent="0.35">
      <c r="A1703" s="49"/>
    </row>
    <row r="1704" spans="1:1" x14ac:dyDescent="0.35">
      <c r="A1704" s="49"/>
    </row>
    <row r="1705" spans="1:1" x14ac:dyDescent="0.35">
      <c r="A1705" s="49"/>
    </row>
    <row r="1706" spans="1:1" x14ac:dyDescent="0.35">
      <c r="A1706" s="49"/>
    </row>
    <row r="1707" spans="1:1" x14ac:dyDescent="0.35">
      <c r="A1707" s="49"/>
    </row>
    <row r="1708" spans="1:1" x14ac:dyDescent="0.35">
      <c r="A1708" s="49"/>
    </row>
    <row r="1709" spans="1:1" x14ac:dyDescent="0.35">
      <c r="A1709" s="49"/>
    </row>
    <row r="1710" spans="1:1" x14ac:dyDescent="0.35">
      <c r="A1710" s="49"/>
    </row>
    <row r="1711" spans="1:1" x14ac:dyDescent="0.35">
      <c r="A1711" s="49"/>
    </row>
    <row r="1712" spans="1:1" x14ac:dyDescent="0.35">
      <c r="A1712" s="49"/>
    </row>
    <row r="1713" spans="1:1" x14ac:dyDescent="0.35">
      <c r="A1713" s="49"/>
    </row>
    <row r="1714" spans="1:1" x14ac:dyDescent="0.35">
      <c r="A1714" s="49"/>
    </row>
    <row r="1715" spans="1:1" x14ac:dyDescent="0.35">
      <c r="A1715" s="49"/>
    </row>
    <row r="1716" spans="1:1" x14ac:dyDescent="0.35">
      <c r="A1716" s="49"/>
    </row>
    <row r="1717" spans="1:1" x14ac:dyDescent="0.35">
      <c r="A1717" s="49"/>
    </row>
    <row r="1718" spans="1:1" x14ac:dyDescent="0.35">
      <c r="A1718" s="49"/>
    </row>
    <row r="1719" spans="1:1" x14ac:dyDescent="0.35">
      <c r="A1719" s="49"/>
    </row>
    <row r="1720" spans="1:1" x14ac:dyDescent="0.35">
      <c r="A1720" s="49"/>
    </row>
    <row r="1721" spans="1:1" x14ac:dyDescent="0.35">
      <c r="A1721" s="49"/>
    </row>
    <row r="1722" spans="1:1" x14ac:dyDescent="0.35">
      <c r="A1722" s="49"/>
    </row>
    <row r="1723" spans="1:1" x14ac:dyDescent="0.35">
      <c r="A1723" s="49"/>
    </row>
    <row r="1724" spans="1:1" x14ac:dyDescent="0.35">
      <c r="A1724" s="49"/>
    </row>
    <row r="1725" spans="1:1" x14ac:dyDescent="0.35">
      <c r="A1725" s="49"/>
    </row>
    <row r="1726" spans="1:1" x14ac:dyDescent="0.35">
      <c r="A1726" s="49"/>
    </row>
    <row r="1727" spans="1:1" x14ac:dyDescent="0.35">
      <c r="A1727" s="49"/>
    </row>
    <row r="1728" spans="1:1" x14ac:dyDescent="0.35">
      <c r="A1728" s="49"/>
    </row>
    <row r="1729" spans="1:1" x14ac:dyDescent="0.35">
      <c r="A1729" s="49"/>
    </row>
    <row r="1730" spans="1:1" x14ac:dyDescent="0.35">
      <c r="A1730" s="49"/>
    </row>
    <row r="1731" spans="1:1" x14ac:dyDescent="0.35">
      <c r="A1731" s="49"/>
    </row>
    <row r="1732" spans="1:1" x14ac:dyDescent="0.35">
      <c r="A1732" s="49"/>
    </row>
    <row r="1733" spans="1:1" x14ac:dyDescent="0.35">
      <c r="A1733" s="49"/>
    </row>
    <row r="1734" spans="1:1" x14ac:dyDescent="0.35">
      <c r="A1734" s="49"/>
    </row>
    <row r="1735" spans="1:1" x14ac:dyDescent="0.35">
      <c r="A1735" s="49"/>
    </row>
    <row r="1736" spans="1:1" x14ac:dyDescent="0.35">
      <c r="A1736" s="49"/>
    </row>
    <row r="1737" spans="1:1" x14ac:dyDescent="0.35">
      <c r="A1737" s="49"/>
    </row>
    <row r="1738" spans="1:1" x14ac:dyDescent="0.35">
      <c r="A1738" s="49"/>
    </row>
    <row r="1739" spans="1:1" x14ac:dyDescent="0.35">
      <c r="A1739" s="49"/>
    </row>
    <row r="1740" spans="1:1" x14ac:dyDescent="0.35">
      <c r="A1740" s="49"/>
    </row>
    <row r="1741" spans="1:1" x14ac:dyDescent="0.35">
      <c r="A1741" s="49"/>
    </row>
    <row r="1742" spans="1:1" x14ac:dyDescent="0.35">
      <c r="A1742" s="49"/>
    </row>
    <row r="1743" spans="1:1" x14ac:dyDescent="0.35">
      <c r="A1743" s="49"/>
    </row>
    <row r="1744" spans="1:1" x14ac:dyDescent="0.35">
      <c r="A1744" s="49"/>
    </row>
    <row r="1745" spans="1:1" x14ac:dyDescent="0.35">
      <c r="A1745" s="49"/>
    </row>
    <row r="1746" spans="1:1" x14ac:dyDescent="0.35">
      <c r="A1746" s="49"/>
    </row>
    <row r="1747" spans="1:1" x14ac:dyDescent="0.35">
      <c r="A1747" s="49"/>
    </row>
    <row r="1748" spans="1:1" x14ac:dyDescent="0.35">
      <c r="A1748" s="49"/>
    </row>
    <row r="1749" spans="1:1" x14ac:dyDescent="0.35">
      <c r="A1749" s="49"/>
    </row>
    <row r="1750" spans="1:1" x14ac:dyDescent="0.35">
      <c r="A1750" s="49"/>
    </row>
    <row r="1751" spans="1:1" x14ac:dyDescent="0.35">
      <c r="A1751" s="49"/>
    </row>
    <row r="1752" spans="1:1" x14ac:dyDescent="0.35">
      <c r="A1752" s="49"/>
    </row>
    <row r="1753" spans="1:1" x14ac:dyDescent="0.35">
      <c r="A1753" s="49"/>
    </row>
    <row r="1754" spans="1:1" x14ac:dyDescent="0.35">
      <c r="A1754" s="49"/>
    </row>
    <row r="1755" spans="1:1" x14ac:dyDescent="0.35">
      <c r="A1755" s="49"/>
    </row>
    <row r="1756" spans="1:1" x14ac:dyDescent="0.35">
      <c r="A1756" s="49"/>
    </row>
    <row r="1757" spans="1:1" x14ac:dyDescent="0.35">
      <c r="A1757" s="49"/>
    </row>
    <row r="1758" spans="1:1" x14ac:dyDescent="0.35">
      <c r="A1758" s="49"/>
    </row>
    <row r="1759" spans="1:1" x14ac:dyDescent="0.35">
      <c r="A1759" s="49"/>
    </row>
    <row r="1760" spans="1:1" x14ac:dyDescent="0.35">
      <c r="A1760" s="49"/>
    </row>
    <row r="1761" spans="1:1" x14ac:dyDescent="0.35">
      <c r="A1761" s="49"/>
    </row>
    <row r="1762" spans="1:1" x14ac:dyDescent="0.35">
      <c r="A1762" s="49"/>
    </row>
    <row r="1763" spans="1:1" x14ac:dyDescent="0.35">
      <c r="A1763" s="49"/>
    </row>
    <row r="1764" spans="1:1" x14ac:dyDescent="0.35">
      <c r="A1764" s="49"/>
    </row>
    <row r="1765" spans="1:1" x14ac:dyDescent="0.35">
      <c r="A1765" s="49"/>
    </row>
    <row r="1766" spans="1:1" x14ac:dyDescent="0.35">
      <c r="A1766" s="49"/>
    </row>
    <row r="1767" spans="1:1" x14ac:dyDescent="0.35">
      <c r="A1767" s="49"/>
    </row>
    <row r="1768" spans="1:1" x14ac:dyDescent="0.35">
      <c r="A1768" s="49"/>
    </row>
    <row r="1769" spans="1:1" x14ac:dyDescent="0.35">
      <c r="A1769" s="49"/>
    </row>
    <row r="1770" spans="1:1" x14ac:dyDescent="0.35">
      <c r="A1770" s="49"/>
    </row>
    <row r="1771" spans="1:1" x14ac:dyDescent="0.35">
      <c r="A1771" s="49"/>
    </row>
    <row r="1772" spans="1:1" x14ac:dyDescent="0.35">
      <c r="A1772" s="49"/>
    </row>
    <row r="1773" spans="1:1" x14ac:dyDescent="0.35">
      <c r="A1773" s="49"/>
    </row>
    <row r="1774" spans="1:1" x14ac:dyDescent="0.35">
      <c r="A1774" s="49"/>
    </row>
    <row r="1775" spans="1:1" x14ac:dyDescent="0.35">
      <c r="A1775" s="49"/>
    </row>
    <row r="1776" spans="1:1" x14ac:dyDescent="0.35">
      <c r="A1776" s="49"/>
    </row>
    <row r="1777" spans="1:1" x14ac:dyDescent="0.35">
      <c r="A1777" s="49"/>
    </row>
    <row r="1778" spans="1:1" x14ac:dyDescent="0.35">
      <c r="A1778" s="49"/>
    </row>
    <row r="1779" spans="1:1" x14ac:dyDescent="0.35">
      <c r="A1779" s="49"/>
    </row>
    <row r="1780" spans="1:1" x14ac:dyDescent="0.35">
      <c r="A1780" s="49"/>
    </row>
    <row r="1781" spans="1:1" x14ac:dyDescent="0.35">
      <c r="A1781" s="49"/>
    </row>
    <row r="1782" spans="1:1" x14ac:dyDescent="0.35">
      <c r="A1782" s="49"/>
    </row>
    <row r="1783" spans="1:1" x14ac:dyDescent="0.35">
      <c r="A1783" s="49"/>
    </row>
    <row r="1784" spans="1:1" x14ac:dyDescent="0.35">
      <c r="A1784" s="49"/>
    </row>
    <row r="1785" spans="1:1" x14ac:dyDescent="0.35">
      <c r="A1785" s="49"/>
    </row>
    <row r="1786" spans="1:1" x14ac:dyDescent="0.35">
      <c r="A1786" s="49"/>
    </row>
    <row r="1787" spans="1:1" x14ac:dyDescent="0.35">
      <c r="A1787" s="49"/>
    </row>
    <row r="1788" spans="1:1" x14ac:dyDescent="0.35">
      <c r="A1788" s="49"/>
    </row>
    <row r="1789" spans="1:1" x14ac:dyDescent="0.35">
      <c r="A1789" s="49"/>
    </row>
    <row r="1790" spans="1:1" x14ac:dyDescent="0.35">
      <c r="A1790" s="49"/>
    </row>
    <row r="1791" spans="1:1" x14ac:dyDescent="0.35">
      <c r="A1791" s="49"/>
    </row>
    <row r="1792" spans="1:1" x14ac:dyDescent="0.35">
      <c r="A1792" s="49"/>
    </row>
    <row r="1793" spans="1:1" x14ac:dyDescent="0.35">
      <c r="A1793" s="49"/>
    </row>
    <row r="1794" spans="1:1" x14ac:dyDescent="0.35">
      <c r="A1794" s="49"/>
    </row>
    <row r="1795" spans="1:1" x14ac:dyDescent="0.35">
      <c r="A1795" s="49"/>
    </row>
    <row r="1796" spans="1:1" x14ac:dyDescent="0.35">
      <c r="A1796" s="49"/>
    </row>
    <row r="1797" spans="1:1" x14ac:dyDescent="0.35">
      <c r="A1797" s="49"/>
    </row>
    <row r="1798" spans="1:1" x14ac:dyDescent="0.35">
      <c r="A1798" s="49"/>
    </row>
    <row r="1799" spans="1:1" x14ac:dyDescent="0.35">
      <c r="A1799" s="49"/>
    </row>
    <row r="1800" spans="1:1" x14ac:dyDescent="0.35">
      <c r="A1800" s="49"/>
    </row>
    <row r="1801" spans="1:1" x14ac:dyDescent="0.35">
      <c r="A1801" s="49"/>
    </row>
    <row r="1802" spans="1:1" x14ac:dyDescent="0.35">
      <c r="A1802" s="49"/>
    </row>
    <row r="1803" spans="1:1" x14ac:dyDescent="0.35">
      <c r="A1803" s="49"/>
    </row>
    <row r="1804" spans="1:1" x14ac:dyDescent="0.35">
      <c r="A1804" s="49"/>
    </row>
    <row r="1805" spans="1:1" x14ac:dyDescent="0.35">
      <c r="A1805" s="49"/>
    </row>
    <row r="1806" spans="1:1" x14ac:dyDescent="0.35">
      <c r="A1806" s="49"/>
    </row>
    <row r="1807" spans="1:1" x14ac:dyDescent="0.35">
      <c r="A1807" s="49"/>
    </row>
    <row r="1808" spans="1:1" x14ac:dyDescent="0.35">
      <c r="A1808" s="49"/>
    </row>
    <row r="1809" spans="1:1" x14ac:dyDescent="0.35">
      <c r="A1809" s="49"/>
    </row>
    <row r="1810" spans="1:1" x14ac:dyDescent="0.35">
      <c r="A1810" s="49"/>
    </row>
    <row r="1811" spans="1:1" x14ac:dyDescent="0.35">
      <c r="A1811" s="49"/>
    </row>
    <row r="1812" spans="1:1" x14ac:dyDescent="0.35">
      <c r="A1812" s="49"/>
    </row>
    <row r="1813" spans="1:1" x14ac:dyDescent="0.35">
      <c r="A1813" s="49"/>
    </row>
    <row r="1814" spans="1:1" x14ac:dyDescent="0.35">
      <c r="A1814" s="49"/>
    </row>
    <row r="1815" spans="1:1" x14ac:dyDescent="0.35">
      <c r="A1815" s="49"/>
    </row>
    <row r="1816" spans="1:1" x14ac:dyDescent="0.35">
      <c r="A1816" s="49"/>
    </row>
    <row r="1817" spans="1:1" x14ac:dyDescent="0.35">
      <c r="A1817" s="49"/>
    </row>
    <row r="1818" spans="1:1" x14ac:dyDescent="0.35">
      <c r="A1818" s="49"/>
    </row>
    <row r="1819" spans="1:1" x14ac:dyDescent="0.35">
      <c r="A1819" s="49"/>
    </row>
    <row r="1820" spans="1:1" x14ac:dyDescent="0.35">
      <c r="A1820" s="49"/>
    </row>
    <row r="1821" spans="1:1" x14ac:dyDescent="0.35">
      <c r="A1821" s="49"/>
    </row>
    <row r="1822" spans="1:1" x14ac:dyDescent="0.35">
      <c r="A1822" s="49"/>
    </row>
    <row r="1823" spans="1:1" x14ac:dyDescent="0.35">
      <c r="A1823" s="49"/>
    </row>
    <row r="1824" spans="1:1" x14ac:dyDescent="0.35">
      <c r="A1824" s="49"/>
    </row>
    <row r="1825" spans="1:1" x14ac:dyDescent="0.35">
      <c r="A1825" s="49"/>
    </row>
    <row r="1826" spans="1:1" x14ac:dyDescent="0.35">
      <c r="A1826" s="49"/>
    </row>
    <row r="1827" spans="1:1" x14ac:dyDescent="0.35">
      <c r="A1827" s="49"/>
    </row>
    <row r="1828" spans="1:1" x14ac:dyDescent="0.35">
      <c r="A1828" s="49"/>
    </row>
    <row r="1829" spans="1:1" x14ac:dyDescent="0.35">
      <c r="A1829" s="49"/>
    </row>
    <row r="1830" spans="1:1" x14ac:dyDescent="0.35">
      <c r="A1830" s="49"/>
    </row>
    <row r="1831" spans="1:1" x14ac:dyDescent="0.35">
      <c r="A1831" s="49"/>
    </row>
    <row r="1832" spans="1:1" x14ac:dyDescent="0.35">
      <c r="A1832" s="49"/>
    </row>
    <row r="1833" spans="1:1" x14ac:dyDescent="0.35">
      <c r="A1833" s="49"/>
    </row>
    <row r="1834" spans="1:1" x14ac:dyDescent="0.35">
      <c r="A1834" s="49"/>
    </row>
    <row r="1835" spans="1:1" x14ac:dyDescent="0.35">
      <c r="A1835" s="49"/>
    </row>
    <row r="1836" spans="1:1" x14ac:dyDescent="0.35">
      <c r="A1836" s="49"/>
    </row>
    <row r="1837" spans="1:1" x14ac:dyDescent="0.35">
      <c r="A1837" s="49"/>
    </row>
    <row r="1838" spans="1:1" x14ac:dyDescent="0.35">
      <c r="A1838" s="49"/>
    </row>
    <row r="1839" spans="1:1" x14ac:dyDescent="0.35">
      <c r="A1839" s="49"/>
    </row>
    <row r="1840" spans="1:1" x14ac:dyDescent="0.35">
      <c r="A1840" s="49"/>
    </row>
    <row r="1841" spans="1:1" x14ac:dyDescent="0.35">
      <c r="A1841" s="49"/>
    </row>
    <row r="1842" spans="1:1" x14ac:dyDescent="0.35">
      <c r="A1842" s="49"/>
    </row>
    <row r="1843" spans="1:1" x14ac:dyDescent="0.35">
      <c r="A1843" s="49"/>
    </row>
    <row r="1844" spans="1:1" x14ac:dyDescent="0.35">
      <c r="A1844" s="49"/>
    </row>
    <row r="1845" spans="1:1" x14ac:dyDescent="0.35">
      <c r="A1845" s="49"/>
    </row>
    <row r="1846" spans="1:1" x14ac:dyDescent="0.35">
      <c r="A1846" s="49"/>
    </row>
    <row r="1847" spans="1:1" x14ac:dyDescent="0.35">
      <c r="A1847" s="49"/>
    </row>
    <row r="1848" spans="1:1" x14ac:dyDescent="0.35">
      <c r="A1848" s="49"/>
    </row>
    <row r="1849" spans="1:1" x14ac:dyDescent="0.35">
      <c r="A1849" s="49"/>
    </row>
    <row r="1850" spans="1:1" x14ac:dyDescent="0.35">
      <c r="A1850" s="49"/>
    </row>
    <row r="1851" spans="1:1" x14ac:dyDescent="0.35">
      <c r="A1851" s="49"/>
    </row>
    <row r="1852" spans="1:1" x14ac:dyDescent="0.35">
      <c r="A1852" s="49"/>
    </row>
    <row r="1853" spans="1:1" x14ac:dyDescent="0.35">
      <c r="A1853" s="49"/>
    </row>
    <row r="1854" spans="1:1" x14ac:dyDescent="0.35">
      <c r="A1854" s="49"/>
    </row>
    <row r="1855" spans="1:1" x14ac:dyDescent="0.35">
      <c r="A1855" s="49"/>
    </row>
    <row r="1856" spans="1:1" x14ac:dyDescent="0.35">
      <c r="A1856" s="49"/>
    </row>
    <row r="1857" spans="1:1" x14ac:dyDescent="0.35">
      <c r="A1857" s="49"/>
    </row>
    <row r="1858" spans="1:1" x14ac:dyDescent="0.35">
      <c r="A1858" s="49"/>
    </row>
    <row r="1859" spans="1:1" x14ac:dyDescent="0.35">
      <c r="A1859" s="49"/>
    </row>
    <row r="1860" spans="1:1" x14ac:dyDescent="0.35">
      <c r="A1860" s="49"/>
    </row>
    <row r="1861" spans="1:1" x14ac:dyDescent="0.35">
      <c r="A1861" s="49"/>
    </row>
    <row r="1862" spans="1:1" x14ac:dyDescent="0.35">
      <c r="A1862" s="49"/>
    </row>
    <row r="1863" spans="1:1" x14ac:dyDescent="0.35">
      <c r="A1863" s="49"/>
    </row>
    <row r="1864" spans="1:1" x14ac:dyDescent="0.35">
      <c r="A1864" s="49"/>
    </row>
    <row r="1865" spans="1:1" x14ac:dyDescent="0.35">
      <c r="A1865" s="49"/>
    </row>
    <row r="1866" spans="1:1" x14ac:dyDescent="0.35">
      <c r="A1866" s="49"/>
    </row>
    <row r="1867" spans="1:1" x14ac:dyDescent="0.35">
      <c r="A1867" s="49"/>
    </row>
    <row r="1868" spans="1:1" x14ac:dyDescent="0.35">
      <c r="A1868" s="49"/>
    </row>
    <row r="1869" spans="1:1" x14ac:dyDescent="0.35">
      <c r="A1869" s="49"/>
    </row>
    <row r="1870" spans="1:1" x14ac:dyDescent="0.35">
      <c r="A1870" s="49"/>
    </row>
    <row r="1871" spans="1:1" x14ac:dyDescent="0.35">
      <c r="A1871" s="49"/>
    </row>
    <row r="1872" spans="1:1" x14ac:dyDescent="0.35">
      <c r="A1872" s="49"/>
    </row>
    <row r="1873" spans="1:1" x14ac:dyDescent="0.35">
      <c r="A1873" s="49"/>
    </row>
    <row r="1874" spans="1:1" x14ac:dyDescent="0.35">
      <c r="A1874" s="49"/>
    </row>
    <row r="1875" spans="1:1" x14ac:dyDescent="0.35">
      <c r="A1875" s="49"/>
    </row>
    <row r="1876" spans="1:1" x14ac:dyDescent="0.35">
      <c r="A1876" s="49"/>
    </row>
    <row r="1877" spans="1:1" x14ac:dyDescent="0.35">
      <c r="A1877" s="49"/>
    </row>
    <row r="1878" spans="1:1" x14ac:dyDescent="0.35">
      <c r="A1878" s="49"/>
    </row>
    <row r="1879" spans="1:1" x14ac:dyDescent="0.35">
      <c r="A1879" s="49"/>
    </row>
    <row r="1880" spans="1:1" x14ac:dyDescent="0.35">
      <c r="A1880" s="49"/>
    </row>
    <row r="1881" spans="1:1" x14ac:dyDescent="0.35">
      <c r="A1881" s="49"/>
    </row>
    <row r="1882" spans="1:1" x14ac:dyDescent="0.35">
      <c r="A1882" s="49"/>
    </row>
    <row r="1883" spans="1:1" x14ac:dyDescent="0.35">
      <c r="A1883" s="49"/>
    </row>
    <row r="1884" spans="1:1" x14ac:dyDescent="0.35">
      <c r="A1884" s="49"/>
    </row>
    <row r="1885" spans="1:1" x14ac:dyDescent="0.35">
      <c r="A1885" s="49"/>
    </row>
    <row r="1886" spans="1:1" x14ac:dyDescent="0.35">
      <c r="A1886" s="49"/>
    </row>
    <row r="1887" spans="1:1" x14ac:dyDescent="0.35">
      <c r="A1887" s="49"/>
    </row>
    <row r="1888" spans="1:1" x14ac:dyDescent="0.35">
      <c r="A1888" s="49"/>
    </row>
    <row r="1889" spans="1:1" x14ac:dyDescent="0.35">
      <c r="A1889" s="49"/>
    </row>
    <row r="1890" spans="1:1" x14ac:dyDescent="0.35">
      <c r="A1890" s="49"/>
    </row>
    <row r="1891" spans="1:1" x14ac:dyDescent="0.35">
      <c r="A1891" s="49"/>
    </row>
    <row r="1892" spans="1:1" x14ac:dyDescent="0.35">
      <c r="A1892" s="49"/>
    </row>
    <row r="1893" spans="1:1" x14ac:dyDescent="0.35">
      <c r="A1893" s="49"/>
    </row>
    <row r="1894" spans="1:1" x14ac:dyDescent="0.35">
      <c r="A1894" s="49"/>
    </row>
    <row r="1895" spans="1:1" x14ac:dyDescent="0.35">
      <c r="A1895" s="49"/>
    </row>
    <row r="1896" spans="1:1" x14ac:dyDescent="0.35">
      <c r="A1896" s="49"/>
    </row>
    <row r="1897" spans="1:1" x14ac:dyDescent="0.35">
      <c r="A1897" s="49"/>
    </row>
    <row r="1898" spans="1:1" x14ac:dyDescent="0.35">
      <c r="A1898" s="49"/>
    </row>
    <row r="1899" spans="1:1" x14ac:dyDescent="0.35">
      <c r="A1899" s="49"/>
    </row>
    <row r="1900" spans="1:1" x14ac:dyDescent="0.35">
      <c r="A1900" s="49"/>
    </row>
    <row r="1901" spans="1:1" x14ac:dyDescent="0.35">
      <c r="A1901" s="49"/>
    </row>
    <row r="1902" spans="1:1" x14ac:dyDescent="0.35">
      <c r="A1902" s="49"/>
    </row>
    <row r="1903" spans="1:1" x14ac:dyDescent="0.35">
      <c r="A1903" s="49"/>
    </row>
    <row r="1904" spans="1:1" x14ac:dyDescent="0.35">
      <c r="A1904" s="49"/>
    </row>
    <row r="1905" spans="1:1" x14ac:dyDescent="0.35">
      <c r="A1905" s="49"/>
    </row>
    <row r="1906" spans="1:1" x14ac:dyDescent="0.35">
      <c r="A1906" s="49"/>
    </row>
    <row r="1907" spans="1:1" x14ac:dyDescent="0.35">
      <c r="A1907" s="49"/>
    </row>
    <row r="1908" spans="1:1" x14ac:dyDescent="0.35">
      <c r="A1908" s="49"/>
    </row>
    <row r="1909" spans="1:1" x14ac:dyDescent="0.35">
      <c r="A1909" s="49"/>
    </row>
    <row r="1910" spans="1:1" x14ac:dyDescent="0.35">
      <c r="A1910" s="49"/>
    </row>
    <row r="1911" spans="1:1" x14ac:dyDescent="0.35">
      <c r="A1911" s="49"/>
    </row>
    <row r="1912" spans="1:1" x14ac:dyDescent="0.35">
      <c r="A1912" s="49"/>
    </row>
    <row r="1913" spans="1:1" x14ac:dyDescent="0.35">
      <c r="A1913" s="49"/>
    </row>
    <row r="1914" spans="1:1" x14ac:dyDescent="0.35">
      <c r="A1914" s="49"/>
    </row>
    <row r="1915" spans="1:1" x14ac:dyDescent="0.35">
      <c r="A1915" s="49"/>
    </row>
    <row r="1916" spans="1:1" x14ac:dyDescent="0.35">
      <c r="A1916" s="49"/>
    </row>
    <row r="1917" spans="1:1" x14ac:dyDescent="0.35">
      <c r="A1917" s="49"/>
    </row>
    <row r="1918" spans="1:1" x14ac:dyDescent="0.35">
      <c r="A1918" s="49"/>
    </row>
    <row r="1919" spans="1:1" x14ac:dyDescent="0.35">
      <c r="A1919" s="49"/>
    </row>
    <row r="1920" spans="1:1" x14ac:dyDescent="0.35">
      <c r="A1920" s="49"/>
    </row>
    <row r="1921" spans="1:1" x14ac:dyDescent="0.35">
      <c r="A1921" s="49"/>
    </row>
    <row r="1922" spans="1:1" x14ac:dyDescent="0.35">
      <c r="A1922" s="49"/>
    </row>
    <row r="1923" spans="1:1" x14ac:dyDescent="0.35">
      <c r="A1923" s="49"/>
    </row>
    <row r="1924" spans="1:1" x14ac:dyDescent="0.35">
      <c r="A1924" s="49"/>
    </row>
    <row r="1925" spans="1:1" x14ac:dyDescent="0.35">
      <c r="A1925" s="49"/>
    </row>
    <row r="1926" spans="1:1" x14ac:dyDescent="0.35">
      <c r="A1926" s="49"/>
    </row>
    <row r="1927" spans="1:1" x14ac:dyDescent="0.35">
      <c r="A1927" s="49"/>
    </row>
    <row r="1928" spans="1:1" x14ac:dyDescent="0.35">
      <c r="A1928" s="49"/>
    </row>
    <row r="1929" spans="1:1" x14ac:dyDescent="0.35">
      <c r="A1929" s="49"/>
    </row>
    <row r="1930" spans="1:1" x14ac:dyDescent="0.35">
      <c r="A1930" s="49"/>
    </row>
    <row r="1931" spans="1:1" x14ac:dyDescent="0.35">
      <c r="A1931" s="49"/>
    </row>
    <row r="1932" spans="1:1" x14ac:dyDescent="0.35">
      <c r="A1932" s="49"/>
    </row>
    <row r="1933" spans="1:1" x14ac:dyDescent="0.35">
      <c r="A1933" s="49"/>
    </row>
    <row r="1934" spans="1:1" x14ac:dyDescent="0.35">
      <c r="A1934" s="49"/>
    </row>
    <row r="1935" spans="1:1" x14ac:dyDescent="0.35">
      <c r="A1935" s="49"/>
    </row>
    <row r="1936" spans="1:1" x14ac:dyDescent="0.35">
      <c r="A1936" s="49"/>
    </row>
    <row r="1937" spans="1:1" x14ac:dyDescent="0.35">
      <c r="A1937" s="49"/>
    </row>
    <row r="1938" spans="1:1" x14ac:dyDescent="0.35">
      <c r="A1938" s="49"/>
    </row>
    <row r="1939" spans="1:1" x14ac:dyDescent="0.35">
      <c r="A1939" s="49"/>
    </row>
    <row r="1940" spans="1:1" x14ac:dyDescent="0.35">
      <c r="A1940" s="49"/>
    </row>
    <row r="1941" spans="1:1" x14ac:dyDescent="0.35">
      <c r="A1941" s="49"/>
    </row>
    <row r="1942" spans="1:1" x14ac:dyDescent="0.35">
      <c r="A1942" s="49"/>
    </row>
    <row r="1943" spans="1:1" x14ac:dyDescent="0.35">
      <c r="A1943" s="49"/>
    </row>
    <row r="1944" spans="1:1" x14ac:dyDescent="0.35">
      <c r="A1944" s="49"/>
    </row>
    <row r="1945" spans="1:1" x14ac:dyDescent="0.35">
      <c r="A1945" s="49"/>
    </row>
    <row r="1946" spans="1:1" x14ac:dyDescent="0.35">
      <c r="A1946" s="49"/>
    </row>
    <row r="1947" spans="1:1" x14ac:dyDescent="0.35">
      <c r="A1947" s="49"/>
    </row>
    <row r="1948" spans="1:1" x14ac:dyDescent="0.35">
      <c r="A1948" s="49"/>
    </row>
    <row r="1949" spans="1:1" x14ac:dyDescent="0.35">
      <c r="A1949" s="49"/>
    </row>
    <row r="1950" spans="1:1" x14ac:dyDescent="0.35">
      <c r="A1950" s="49"/>
    </row>
    <row r="1951" spans="1:1" x14ac:dyDescent="0.35">
      <c r="A1951" s="49"/>
    </row>
    <row r="1952" spans="1:1" x14ac:dyDescent="0.35">
      <c r="A1952" s="49"/>
    </row>
    <row r="1953" spans="1:1" x14ac:dyDescent="0.35">
      <c r="A1953" s="49"/>
    </row>
    <row r="1954" spans="1:1" x14ac:dyDescent="0.35">
      <c r="A1954" s="49"/>
    </row>
    <row r="1955" spans="1:1" x14ac:dyDescent="0.35">
      <c r="A1955" s="49"/>
    </row>
    <row r="1956" spans="1:1" x14ac:dyDescent="0.35">
      <c r="A1956" s="49"/>
    </row>
    <row r="1957" spans="1:1" x14ac:dyDescent="0.35">
      <c r="A1957" s="49"/>
    </row>
    <row r="1958" spans="1:1" x14ac:dyDescent="0.35">
      <c r="A1958" s="49"/>
    </row>
    <row r="1959" spans="1:1" x14ac:dyDescent="0.35">
      <c r="A1959" s="49"/>
    </row>
    <row r="1960" spans="1:1" x14ac:dyDescent="0.35">
      <c r="A1960" s="49"/>
    </row>
    <row r="1961" spans="1:1" x14ac:dyDescent="0.35">
      <c r="A1961" s="49"/>
    </row>
    <row r="1962" spans="1:1" x14ac:dyDescent="0.35">
      <c r="A1962" s="49"/>
    </row>
    <row r="1963" spans="1:1" x14ac:dyDescent="0.35">
      <c r="A1963" s="49"/>
    </row>
    <row r="1964" spans="1:1" x14ac:dyDescent="0.35">
      <c r="A1964" s="49"/>
    </row>
    <row r="1965" spans="1:1" x14ac:dyDescent="0.35">
      <c r="A1965" s="49"/>
    </row>
    <row r="1966" spans="1:1" x14ac:dyDescent="0.35">
      <c r="A1966" s="49"/>
    </row>
    <row r="1967" spans="1:1" x14ac:dyDescent="0.35">
      <c r="A1967" s="49"/>
    </row>
    <row r="1968" spans="1:1" x14ac:dyDescent="0.35">
      <c r="A1968" s="49"/>
    </row>
    <row r="1969" spans="1:1" x14ac:dyDescent="0.35">
      <c r="A1969" s="49"/>
    </row>
    <row r="1970" spans="1:1" x14ac:dyDescent="0.35">
      <c r="A1970" s="49"/>
    </row>
    <row r="1971" spans="1:1" x14ac:dyDescent="0.35">
      <c r="A1971" s="49"/>
    </row>
    <row r="1972" spans="1:1" x14ac:dyDescent="0.35">
      <c r="A1972" s="49"/>
    </row>
    <row r="1973" spans="1:1" x14ac:dyDescent="0.35">
      <c r="A1973" s="49"/>
    </row>
    <row r="1974" spans="1:1" x14ac:dyDescent="0.35">
      <c r="A1974" s="49"/>
    </row>
    <row r="1975" spans="1:1" x14ac:dyDescent="0.35">
      <c r="A1975" s="49"/>
    </row>
    <row r="1976" spans="1:1" x14ac:dyDescent="0.35">
      <c r="A1976" s="49"/>
    </row>
    <row r="1977" spans="1:1" x14ac:dyDescent="0.35">
      <c r="A1977" s="49"/>
    </row>
    <row r="1978" spans="1:1" x14ac:dyDescent="0.35">
      <c r="A1978" s="49"/>
    </row>
    <row r="1979" spans="1:1" x14ac:dyDescent="0.35">
      <c r="A1979" s="49"/>
    </row>
    <row r="1980" spans="1:1" x14ac:dyDescent="0.35">
      <c r="A1980" s="49"/>
    </row>
    <row r="1981" spans="1:1" x14ac:dyDescent="0.35">
      <c r="A1981" s="49"/>
    </row>
    <row r="1982" spans="1:1" x14ac:dyDescent="0.35">
      <c r="A1982" s="49"/>
    </row>
    <row r="1983" spans="1:1" x14ac:dyDescent="0.35">
      <c r="A1983" s="49"/>
    </row>
    <row r="1984" spans="1:1" x14ac:dyDescent="0.35">
      <c r="A1984" s="49"/>
    </row>
    <row r="1985" spans="1:1" x14ac:dyDescent="0.35">
      <c r="A1985" s="49"/>
    </row>
    <row r="1986" spans="1:1" x14ac:dyDescent="0.35">
      <c r="A1986" s="49"/>
    </row>
    <row r="1987" spans="1:1" x14ac:dyDescent="0.35">
      <c r="A1987" s="49"/>
    </row>
  </sheetData>
  <autoFilter ref="A5:Y1396">
    <filterColumn colId="1" showButton="0"/>
    <filterColumn colId="2" showButton="0"/>
    <filterColumn colId="3" showButton="0"/>
  </autoFilter>
  <mergeCells count="2">
    <mergeCell ref="B1:F1"/>
    <mergeCell ref="B5:E6"/>
  </mergeCells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74"/>
  <sheetViews>
    <sheetView workbookViewId="0"/>
  </sheetViews>
  <sheetFormatPr defaultRowHeight="14.5" x14ac:dyDescent="0.35"/>
  <sheetData>
    <row r="1" spans="1:7" x14ac:dyDescent="0.35">
      <c r="A1" t="s">
        <v>154</v>
      </c>
      <c r="B1" t="s">
        <v>155</v>
      </c>
      <c r="G1" t="s">
        <v>155</v>
      </c>
    </row>
    <row r="2" spans="1:7" x14ac:dyDescent="0.35">
      <c r="A2" t="s">
        <v>156</v>
      </c>
      <c r="B2" t="s">
        <v>174</v>
      </c>
      <c r="G2" t="s">
        <v>173</v>
      </c>
    </row>
    <row r="3" spans="1:7" x14ac:dyDescent="0.35">
      <c r="A3" t="s">
        <v>157</v>
      </c>
      <c r="B3" t="s">
        <v>158</v>
      </c>
      <c r="G3" t="s">
        <v>180</v>
      </c>
    </row>
    <row r="4" spans="1:7" x14ac:dyDescent="0.35">
      <c r="A4" t="s">
        <v>159</v>
      </c>
      <c r="B4" t="s">
        <v>176</v>
      </c>
      <c r="G4" t="s">
        <v>183</v>
      </c>
    </row>
    <row r="5" spans="1:7" x14ac:dyDescent="0.35">
      <c r="G5" t="s">
        <v>188</v>
      </c>
    </row>
    <row r="6" spans="1:7" x14ac:dyDescent="0.35">
      <c r="A6" t="s">
        <v>156</v>
      </c>
      <c r="B6" t="s">
        <v>175</v>
      </c>
      <c r="G6" t="s">
        <v>190</v>
      </c>
    </row>
    <row r="7" spans="1:7" x14ac:dyDescent="0.35">
      <c r="A7" t="s">
        <v>157</v>
      </c>
      <c r="B7" t="s">
        <v>158</v>
      </c>
      <c r="G7" t="s">
        <v>192</v>
      </c>
    </row>
    <row r="8" spans="1:7" x14ac:dyDescent="0.35">
      <c r="A8" t="s">
        <v>159</v>
      </c>
      <c r="B8" t="s">
        <v>177</v>
      </c>
      <c r="G8" t="s">
        <v>194</v>
      </c>
    </row>
    <row r="9" spans="1:7" x14ac:dyDescent="0.35">
      <c r="G9" t="s">
        <v>196</v>
      </c>
    </row>
    <row r="10" spans="1:7" x14ac:dyDescent="0.35">
      <c r="A10" t="s">
        <v>154</v>
      </c>
      <c r="B10" t="s">
        <v>173</v>
      </c>
    </row>
    <row r="11" spans="1:7" x14ac:dyDescent="0.35">
      <c r="A11" t="s">
        <v>156</v>
      </c>
      <c r="B11" t="s">
        <v>174</v>
      </c>
    </row>
    <row r="12" spans="1:7" x14ac:dyDescent="0.35">
      <c r="A12" t="s">
        <v>157</v>
      </c>
      <c r="B12" t="s">
        <v>158</v>
      </c>
    </row>
    <row r="13" spans="1:7" x14ac:dyDescent="0.35">
      <c r="A13" t="s">
        <v>159</v>
      </c>
      <c r="B13" t="s">
        <v>178</v>
      </c>
    </row>
    <row r="15" spans="1:7" x14ac:dyDescent="0.35">
      <c r="A15" t="s">
        <v>156</v>
      </c>
      <c r="B15" t="s">
        <v>175</v>
      </c>
    </row>
    <row r="16" spans="1:7" x14ac:dyDescent="0.35">
      <c r="A16" t="s">
        <v>157</v>
      </c>
      <c r="B16" t="s">
        <v>158</v>
      </c>
    </row>
    <row r="17" spans="1:2" x14ac:dyDescent="0.35">
      <c r="A17" t="s">
        <v>159</v>
      </c>
      <c r="B17" t="s">
        <v>179</v>
      </c>
    </row>
    <row r="19" spans="1:2" x14ac:dyDescent="0.35">
      <c r="A19" t="s">
        <v>154</v>
      </c>
      <c r="B19" t="s">
        <v>180</v>
      </c>
    </row>
    <row r="20" spans="1:2" x14ac:dyDescent="0.35">
      <c r="A20" t="s">
        <v>156</v>
      </c>
      <c r="B20" t="s">
        <v>174</v>
      </c>
    </row>
    <row r="21" spans="1:2" x14ac:dyDescent="0.35">
      <c r="A21" t="s">
        <v>157</v>
      </c>
      <c r="B21" t="s">
        <v>158</v>
      </c>
    </row>
    <row r="22" spans="1:2" x14ac:dyDescent="0.35">
      <c r="A22" t="s">
        <v>159</v>
      </c>
      <c r="B22" t="s">
        <v>181</v>
      </c>
    </row>
    <row r="24" spans="1:2" x14ac:dyDescent="0.35">
      <c r="A24" t="s">
        <v>156</v>
      </c>
      <c r="B24" t="s">
        <v>175</v>
      </c>
    </row>
    <row r="25" spans="1:2" x14ac:dyDescent="0.35">
      <c r="A25" t="s">
        <v>157</v>
      </c>
      <c r="B25" t="s">
        <v>158</v>
      </c>
    </row>
    <row r="26" spans="1:2" x14ac:dyDescent="0.35">
      <c r="A26" t="s">
        <v>159</v>
      </c>
      <c r="B26" t="s">
        <v>182</v>
      </c>
    </row>
    <row r="28" spans="1:2" x14ac:dyDescent="0.35">
      <c r="A28" t="s">
        <v>154</v>
      </c>
      <c r="B28" t="s">
        <v>183</v>
      </c>
    </row>
    <row r="29" spans="1:2" x14ac:dyDescent="0.35">
      <c r="A29" t="s">
        <v>156</v>
      </c>
      <c r="B29" t="s">
        <v>174</v>
      </c>
    </row>
    <row r="30" spans="1:2" x14ac:dyDescent="0.35">
      <c r="A30" t="s">
        <v>157</v>
      </c>
      <c r="B30" t="s">
        <v>158</v>
      </c>
    </row>
    <row r="31" spans="1:2" x14ac:dyDescent="0.35">
      <c r="A31" t="s">
        <v>159</v>
      </c>
      <c r="B31" t="s">
        <v>184</v>
      </c>
    </row>
    <row r="33" spans="1:2" x14ac:dyDescent="0.35">
      <c r="A33" t="s">
        <v>156</v>
      </c>
      <c r="B33" t="s">
        <v>175</v>
      </c>
    </row>
    <row r="34" spans="1:2" x14ac:dyDescent="0.35">
      <c r="A34" t="s">
        <v>157</v>
      </c>
      <c r="B34" t="s">
        <v>158</v>
      </c>
    </row>
    <row r="35" spans="1:2" x14ac:dyDescent="0.35">
      <c r="A35" t="s">
        <v>159</v>
      </c>
      <c r="B35" t="s">
        <v>185</v>
      </c>
    </row>
    <row r="37" spans="1:2" x14ac:dyDescent="0.35">
      <c r="A37" t="s">
        <v>156</v>
      </c>
      <c r="B37" t="s">
        <v>186</v>
      </c>
    </row>
    <row r="38" spans="1:2" x14ac:dyDescent="0.35">
      <c r="A38" t="s">
        <v>157</v>
      </c>
      <c r="B38" t="s">
        <v>158</v>
      </c>
    </row>
    <row r="39" spans="1:2" x14ac:dyDescent="0.35">
      <c r="A39" t="s">
        <v>159</v>
      </c>
      <c r="B39" t="s">
        <v>187</v>
      </c>
    </row>
    <row r="41" spans="1:2" x14ac:dyDescent="0.35">
      <c r="A41" t="s">
        <v>154</v>
      </c>
      <c r="B41" t="s">
        <v>188</v>
      </c>
    </row>
    <row r="43" spans="1:2" x14ac:dyDescent="0.35">
      <c r="A43" t="s">
        <v>156</v>
      </c>
      <c r="B43" t="s">
        <v>175</v>
      </c>
    </row>
    <row r="44" spans="1:2" x14ac:dyDescent="0.35">
      <c r="A44" t="s">
        <v>157</v>
      </c>
      <c r="B44" t="s">
        <v>158</v>
      </c>
    </row>
    <row r="45" spans="1:2" x14ac:dyDescent="0.35">
      <c r="A45" t="s">
        <v>159</v>
      </c>
      <c r="B45" t="s">
        <v>189</v>
      </c>
    </row>
    <row r="47" spans="1:2" x14ac:dyDescent="0.35">
      <c r="A47" t="s">
        <v>156</v>
      </c>
      <c r="B47" t="s">
        <v>198</v>
      </c>
    </row>
    <row r="48" spans="1:2" x14ac:dyDescent="0.35">
      <c r="A48" t="s">
        <v>157</v>
      </c>
      <c r="B48" t="s">
        <v>158</v>
      </c>
    </row>
    <row r="49" spans="1:2" x14ac:dyDescent="0.35">
      <c r="A49" t="s">
        <v>199</v>
      </c>
      <c r="B49" t="s">
        <v>200</v>
      </c>
    </row>
    <row r="50" spans="1:2" x14ac:dyDescent="0.35">
      <c r="A50" t="s">
        <v>201</v>
      </c>
      <c r="B50" t="s">
        <v>202</v>
      </c>
    </row>
    <row r="52" spans="1:2" x14ac:dyDescent="0.35">
      <c r="A52" t="s">
        <v>154</v>
      </c>
      <c r="B52" t="s">
        <v>190</v>
      </c>
    </row>
    <row r="54" spans="1:2" x14ac:dyDescent="0.35">
      <c r="A54" t="s">
        <v>156</v>
      </c>
      <c r="B54" t="s">
        <v>175</v>
      </c>
    </row>
    <row r="55" spans="1:2" x14ac:dyDescent="0.35">
      <c r="A55" t="s">
        <v>157</v>
      </c>
      <c r="B55" t="s">
        <v>158</v>
      </c>
    </row>
    <row r="56" spans="1:2" x14ac:dyDescent="0.35">
      <c r="A56" t="s">
        <v>159</v>
      </c>
      <c r="B56" t="s">
        <v>191</v>
      </c>
    </row>
    <row r="58" spans="1:2" x14ac:dyDescent="0.35">
      <c r="A58" t="s">
        <v>154</v>
      </c>
      <c r="B58" t="s">
        <v>192</v>
      </c>
    </row>
    <row r="60" spans="1:2" x14ac:dyDescent="0.35">
      <c r="A60" t="s">
        <v>156</v>
      </c>
      <c r="B60" t="s">
        <v>175</v>
      </c>
    </row>
    <row r="61" spans="1:2" x14ac:dyDescent="0.35">
      <c r="A61" t="s">
        <v>157</v>
      </c>
      <c r="B61" t="s">
        <v>158</v>
      </c>
    </row>
    <row r="62" spans="1:2" x14ac:dyDescent="0.35">
      <c r="A62" t="s">
        <v>159</v>
      </c>
      <c r="B62" t="s">
        <v>193</v>
      </c>
    </row>
    <row r="64" spans="1:2" x14ac:dyDescent="0.35">
      <c r="A64" t="s">
        <v>154</v>
      </c>
      <c r="B64" t="s">
        <v>194</v>
      </c>
    </row>
    <row r="66" spans="1:2" x14ac:dyDescent="0.35">
      <c r="A66" t="s">
        <v>156</v>
      </c>
      <c r="B66" t="s">
        <v>175</v>
      </c>
    </row>
    <row r="67" spans="1:2" x14ac:dyDescent="0.35">
      <c r="A67" t="s">
        <v>157</v>
      </c>
      <c r="B67" t="s">
        <v>158</v>
      </c>
    </row>
    <row r="68" spans="1:2" x14ac:dyDescent="0.35">
      <c r="A68" t="s">
        <v>159</v>
      </c>
      <c r="B68" t="s">
        <v>195</v>
      </c>
    </row>
    <row r="70" spans="1:2" x14ac:dyDescent="0.35">
      <c r="A70" t="s">
        <v>154</v>
      </c>
      <c r="B70" t="s">
        <v>196</v>
      </c>
    </row>
    <row r="72" spans="1:2" x14ac:dyDescent="0.35">
      <c r="A72" t="s">
        <v>156</v>
      </c>
      <c r="B72" t="s">
        <v>175</v>
      </c>
    </row>
    <row r="73" spans="1:2" x14ac:dyDescent="0.35">
      <c r="A73" t="s">
        <v>157</v>
      </c>
      <c r="B73" t="s">
        <v>158</v>
      </c>
    </row>
    <row r="74" spans="1:2" x14ac:dyDescent="0.35">
      <c r="A74" t="s">
        <v>159</v>
      </c>
      <c r="B74" t="s">
        <v>197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26"/>
  <sheetViews>
    <sheetView workbookViewId="0">
      <selection activeCell="E33" sqref="E33"/>
    </sheetView>
  </sheetViews>
  <sheetFormatPr defaultRowHeight="14.5" x14ac:dyDescent="0.35"/>
  <cols>
    <col min="2" max="2" width="19.7265625" bestFit="1" customWidth="1"/>
  </cols>
  <sheetData>
    <row r="1" spans="1:2" ht="26" x14ac:dyDescent="0.35">
      <c r="A1" s="1">
        <v>1</v>
      </c>
      <c r="B1" s="6" t="s">
        <v>11</v>
      </c>
    </row>
    <row r="2" spans="1:2" x14ac:dyDescent="0.35">
      <c r="A2" s="1">
        <v>2</v>
      </c>
      <c r="B2" s="4" t="s">
        <v>41</v>
      </c>
    </row>
    <row r="3" spans="1:2" x14ac:dyDescent="0.35">
      <c r="A3" s="1">
        <v>3</v>
      </c>
      <c r="B3" s="4" t="s">
        <v>42</v>
      </c>
    </row>
    <row r="4" spans="1:2" x14ac:dyDescent="0.35">
      <c r="A4" s="1">
        <v>4</v>
      </c>
      <c r="B4" s="4" t="s">
        <v>43</v>
      </c>
    </row>
    <row r="5" spans="1:2" x14ac:dyDescent="0.35">
      <c r="A5" s="1">
        <v>5</v>
      </c>
      <c r="B5" s="4" t="s">
        <v>44</v>
      </c>
    </row>
    <row r="6" spans="1:2" x14ac:dyDescent="0.35">
      <c r="A6" s="1">
        <v>6</v>
      </c>
      <c r="B6" s="4" t="s">
        <v>45</v>
      </c>
    </row>
    <row r="7" spans="1:2" x14ac:dyDescent="0.35">
      <c r="A7" s="1">
        <v>7</v>
      </c>
      <c r="B7" s="4" t="s">
        <v>46</v>
      </c>
    </row>
    <row r="8" spans="1:2" x14ac:dyDescent="0.35">
      <c r="A8" s="1">
        <v>8</v>
      </c>
      <c r="B8" s="4" t="s">
        <v>47</v>
      </c>
    </row>
    <row r="9" spans="1:2" x14ac:dyDescent="0.35">
      <c r="A9" s="1">
        <v>9</v>
      </c>
      <c r="B9" s="4" t="s">
        <v>48</v>
      </c>
    </row>
    <row r="10" spans="1:2" x14ac:dyDescent="0.35">
      <c r="A10" s="1">
        <v>10</v>
      </c>
      <c r="B10" s="4" t="s">
        <v>49</v>
      </c>
    </row>
    <row r="11" spans="1:2" x14ac:dyDescent="0.35">
      <c r="A11" s="1">
        <v>11</v>
      </c>
      <c r="B11" s="4" t="s">
        <v>50</v>
      </c>
    </row>
    <row r="12" spans="1:2" x14ac:dyDescent="0.35">
      <c r="A12" s="1">
        <v>12</v>
      </c>
      <c r="B12" s="4" t="s">
        <v>51</v>
      </c>
    </row>
    <row r="13" spans="1:2" x14ac:dyDescent="0.35">
      <c r="A13" s="1">
        <v>13</v>
      </c>
      <c r="B13" s="4" t="s">
        <v>52</v>
      </c>
    </row>
    <row r="14" spans="1:2" x14ac:dyDescent="0.35">
      <c r="A14" s="1">
        <v>14</v>
      </c>
      <c r="B14" s="4" t="s">
        <v>53</v>
      </c>
    </row>
    <row r="15" spans="1:2" x14ac:dyDescent="0.35">
      <c r="A15" s="1">
        <v>15</v>
      </c>
      <c r="B15" s="4" t="s">
        <v>54</v>
      </c>
    </row>
    <row r="16" spans="1:2" x14ac:dyDescent="0.35">
      <c r="A16" s="1">
        <v>16</v>
      </c>
      <c r="B16" s="4" t="s">
        <v>55</v>
      </c>
    </row>
    <row r="17" spans="1:2" x14ac:dyDescent="0.35">
      <c r="A17" s="1">
        <v>17</v>
      </c>
      <c r="B17" s="4" t="s">
        <v>56</v>
      </c>
    </row>
    <row r="18" spans="1:2" x14ac:dyDescent="0.35">
      <c r="A18" s="1">
        <v>18</v>
      </c>
      <c r="B18" s="4" t="s">
        <v>57</v>
      </c>
    </row>
    <row r="19" spans="1:2" x14ac:dyDescent="0.35">
      <c r="A19" s="1">
        <v>19</v>
      </c>
      <c r="B19" s="4" t="s">
        <v>58</v>
      </c>
    </row>
    <row r="20" spans="1:2" x14ac:dyDescent="0.35">
      <c r="A20" s="1">
        <v>20</v>
      </c>
      <c r="B20" s="4" t="s">
        <v>59</v>
      </c>
    </row>
    <row r="21" spans="1:2" x14ac:dyDescent="0.35">
      <c r="A21" s="1">
        <v>21</v>
      </c>
      <c r="B21" s="4" t="s">
        <v>60</v>
      </c>
    </row>
    <row r="22" spans="1:2" x14ac:dyDescent="0.35">
      <c r="A22" s="1">
        <v>22</v>
      </c>
      <c r="B22" s="4" t="s">
        <v>61</v>
      </c>
    </row>
    <row r="23" spans="1:2" x14ac:dyDescent="0.35">
      <c r="A23" s="1">
        <v>23</v>
      </c>
      <c r="B23" s="4" t="s">
        <v>62</v>
      </c>
    </row>
    <row r="24" spans="1:2" x14ac:dyDescent="0.35">
      <c r="A24" s="1">
        <v>24</v>
      </c>
      <c r="B24" s="4" t="s">
        <v>63</v>
      </c>
    </row>
    <row r="25" spans="1:2" x14ac:dyDescent="0.35">
      <c r="A25" s="1">
        <v>25</v>
      </c>
      <c r="B25" s="4" t="s">
        <v>64</v>
      </c>
    </row>
    <row r="26" spans="1:2" x14ac:dyDescent="0.35">
      <c r="A26">
        <v>26</v>
      </c>
      <c r="B26" s="5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TOC</vt:lpstr>
      <vt:lpstr>ReportMeta</vt:lpstr>
      <vt:lpstr>Automation</vt:lpstr>
      <vt:lpstr>Report</vt:lpstr>
      <vt:lpstr>Data</vt:lpstr>
      <vt:lpstr>Market</vt:lpstr>
      <vt:lpstr>Data!Report1_Grid1_1</vt:lpstr>
      <vt:lpstr>Data!Report1_Grid1_3</vt:lpstr>
      <vt:lpstr>Data!Report1_Grid1_4</vt:lpstr>
      <vt:lpstr>Data!Report1_Grid1_5</vt:lpstr>
      <vt:lpstr>ReportMeta!ReportMeta_NM_FRURL</vt:lpstr>
      <vt:lpstr>ReportMeta!ReportMeta_SUBTLE</vt:lpstr>
    </vt:vector>
  </TitlesOfParts>
  <Manager/>
  <Company>The Nielsen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Answers Web Platform Export</dc:title>
  <dc:subject/>
  <dc:creator>The Nielsen Company</dc:creator>
  <cp:keywords/>
  <dc:description>Answers Web Platform Release 40
Export requested by:MEREDITH.STARRS@NIELSEN.COM</dc:description>
  <cp:lastModifiedBy>Lannon, Brian</cp:lastModifiedBy>
  <dcterms:created xsi:type="dcterms:W3CDTF">2019-01-10T16:36:40Z</dcterms:created>
  <dcterms:modified xsi:type="dcterms:W3CDTF">2021-07-27T21:57:12Z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atus">
    <vt:lpwstr>Draft</vt:lpwstr>
  </property>
  <property fmtid="{D5CDD505-2E9C-101B-9397-08002B2CF9AE}" pid="3" name="Details">
    <vt:lpwstr/>
  </property>
  <property fmtid="{D5CDD505-2E9C-101B-9397-08002B2CF9AE}" pid="4" name="Topic">
    <vt:lpwstr>Common</vt:lpwstr>
  </property>
  <property fmtid="{D5CDD505-2E9C-101B-9397-08002B2CF9AE}" pid="5" name="EmailTo">
    <vt:lpwstr/>
  </property>
  <property fmtid="{D5CDD505-2E9C-101B-9397-08002B2CF9AE}" pid="6" name="EmailSender">
    <vt:lpwstr/>
  </property>
  <property fmtid="{D5CDD505-2E9C-101B-9397-08002B2CF9AE}" pid="7" name="EmailFrom">
    <vt:lpwstr/>
  </property>
  <property fmtid="{D5CDD505-2E9C-101B-9397-08002B2CF9AE}" pid="8" name="EmailSubject">
    <vt:lpwstr/>
  </property>
  <property fmtid="{D5CDD505-2E9C-101B-9397-08002B2CF9AE}" pid="9" name="Freshness Date">
    <vt:lpwstr>2010-04-16T10:35:45Z</vt:lpwstr>
  </property>
  <property fmtid="{D5CDD505-2E9C-101B-9397-08002B2CF9AE}" pid="10" name="Category">
    <vt:lpwstr>Requirements</vt:lpwstr>
  </property>
  <property fmtid="{D5CDD505-2E9C-101B-9397-08002B2CF9AE}" pid="11" name="Primary Contact">
    <vt:lpwstr/>
  </property>
  <property fmtid="{D5CDD505-2E9C-101B-9397-08002B2CF9AE}" pid="12" name="EmailCc">
    <vt:lpwstr/>
  </property>
</Properties>
</file>